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10" yWindow="510" windowWidth="15015" windowHeight="9660"/>
  </bookViews>
  <sheets>
    <sheet name="Документ" sheetId="2" r:id="rId1"/>
  </sheets>
  <definedNames>
    <definedName name="_xlnm.Print_Titles" localSheetId="0">Документ!$9:$11</definedName>
    <definedName name="_xlnm.Print_Area" localSheetId="0">Документ!$B$1:$AB$150</definedName>
  </definedNames>
  <calcPr calcId="145621"/>
</workbook>
</file>

<file path=xl/calcChain.xml><?xml version="1.0" encoding="utf-8"?>
<calcChain xmlns="http://schemas.openxmlformats.org/spreadsheetml/2006/main">
  <c r="AB128" i="2" l="1"/>
  <c r="AB140" i="2"/>
  <c r="AB118" i="2"/>
  <c r="AB100" i="2" l="1"/>
  <c r="AB68" i="2" l="1"/>
  <c r="AB66" i="2"/>
  <c r="AB24" i="2"/>
  <c r="AB13" i="2"/>
  <c r="AB148" i="2" l="1"/>
  <c r="AB95" i="2"/>
  <c r="AB93" i="2"/>
  <c r="AB19" i="2"/>
  <c r="AB12" i="2" s="1"/>
</calcChain>
</file>

<file path=xl/sharedStrings.xml><?xml version="1.0" encoding="utf-8"?>
<sst xmlns="http://schemas.openxmlformats.org/spreadsheetml/2006/main" count="361" uniqueCount="232">
  <si>
    <t>1 05 01011 01 1000 110</t>
  </si>
  <si>
    <t>1 05 01011 01 2100 110</t>
  </si>
  <si>
    <t>1 05 01011 01 3000 110</t>
  </si>
  <si>
    <t>1 05 01011 01 4000 110</t>
  </si>
  <si>
    <t>1 05 01021 01 1000 110</t>
  </si>
  <si>
    <t>1 05 01021 01 2100 110</t>
  </si>
  <si>
    <t>1 05 01021 01 3000 110</t>
  </si>
  <si>
    <t>1 05 02010 02 1000 110</t>
  </si>
  <si>
    <t>1 05 02010 02 2100 110</t>
  </si>
  <si>
    <t>1 05 02010 02 3000 110</t>
  </si>
  <si>
    <t>1 05 03010 01 1000 110</t>
  </si>
  <si>
    <t>1 05 03010 01 2100 110</t>
  </si>
  <si>
    <t>1 05 03010 01 3000 110</t>
  </si>
  <si>
    <t>1 05 04020 02 1000 110</t>
  </si>
  <si>
    <t>1 05 04020 02 2100 110</t>
  </si>
  <si>
    <t>1 06 04011 02 1000 110</t>
  </si>
  <si>
    <t>1 06 04011 02 2100 110</t>
  </si>
  <si>
    <t>1 06 04011 02 4000 110</t>
  </si>
  <si>
    <t>1 06 04012 02 1000 110</t>
  </si>
  <si>
    <t>1 06 04012 02 2100 110</t>
  </si>
  <si>
    <t>1 07 01020 01 1000 110</t>
  </si>
  <si>
    <t>1 07 01020 01 2100 110</t>
  </si>
  <si>
    <t>1 16 10129 01 0000 140</t>
  </si>
  <si>
    <t>1 16 01053 01 9000 140</t>
  </si>
  <si>
    <t>1 16 01063 01 0009 140</t>
  </si>
  <si>
    <t>1 16 01063 01 0091 140</t>
  </si>
  <si>
    <t>1 16 01063 01 0101 140</t>
  </si>
  <si>
    <t>1 16 01073 01 0019 140</t>
  </si>
  <si>
    <t>1 16 01073 01 0027 140</t>
  </si>
  <si>
    <t>1 16 01073 01 9000 140</t>
  </si>
  <si>
    <t>1 16 01143 01 9000 140</t>
  </si>
  <si>
    <t>1 16 01153 01 9000 140</t>
  </si>
  <si>
    <t>1 16 01173 01 0007 140</t>
  </si>
  <si>
    <t>1 16 01173 01 0008 140</t>
  </si>
  <si>
    <t>1 16 01173 01 9000 140</t>
  </si>
  <si>
    <t>1 16 01193 01 0005 140</t>
  </si>
  <si>
    <t>1 16 01193 01 9000 140</t>
  </si>
  <si>
    <t>1 16 01203 01 0021 140</t>
  </si>
  <si>
    <t>1 16 01203 01 9000 140</t>
  </si>
  <si>
    <t>1 16 11050 01 0000 140</t>
  </si>
  <si>
    <t>1 16 01063 01 9000 140</t>
  </si>
  <si>
    <t>1 11 05013 05 0000 120</t>
  </si>
  <si>
    <t>1 11 05035 05 0000 120</t>
  </si>
  <si>
    <t>1 11 09045 05 0000 120</t>
  </si>
  <si>
    <t>1 13 01995 05 0000 130</t>
  </si>
  <si>
    <t>1 14 02053 05 0000 410</t>
  </si>
  <si>
    <t>1 14 06013 05 0000 430</t>
  </si>
  <si>
    <t>1 16 01074 01 0000 140</t>
  </si>
  <si>
    <t>2 02 25467 05 0000 150</t>
  </si>
  <si>
    <t>2 02 25519 05 0000 150</t>
  </si>
  <si>
    <t>2 02 29999 05 0000 150</t>
  </si>
  <si>
    <t>2 02 30024 05 0000 150</t>
  </si>
  <si>
    <t>2 02 35120 05 0000 150</t>
  </si>
  <si>
    <t>2 02 35930 05 0000 150</t>
  </si>
  <si>
    <t>2 02 40014 05 0000 150</t>
  </si>
  <si>
    <t>2 02 49999 05 0000 150</t>
  </si>
  <si>
    <t>2 02 20216 05 0000 150</t>
  </si>
  <si>
    <t>2 02 25497 05 0000 150</t>
  </si>
  <si>
    <t>2 02 35082 05 0000 150</t>
  </si>
  <si>
    <t>2 02 25304 05 0000 150</t>
  </si>
  <si>
    <t>2 02 30029 05 0000 150</t>
  </si>
  <si>
    <t>2 02 45303 05 0000 150</t>
  </si>
  <si>
    <t>2 19 60010 05 0000 150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</si>
  <si>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</si>
  <si>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2 02 25555 05 0000 150</t>
  </si>
  <si>
    <t>2 02 35118 05 0000 150</t>
  </si>
  <si>
    <t>1 11 05013 13 0000 120</t>
  </si>
  <si>
    <t>1 14 06013 13 0000 430</t>
  </si>
  <si>
    <t>1 12 01010 01 6000 120</t>
  </si>
  <si>
    <t>1 12 01030 01 6000 120</t>
  </si>
  <si>
    <t>1 12 01041 01 6000 120</t>
  </si>
  <si>
    <t>1 12 01042 01 6000 120</t>
  </si>
  <si>
    <t>1 03 02231 01 0000 110</t>
  </si>
  <si>
    <t>1 03 02241 01 0000 110</t>
  </si>
  <si>
    <t>1 03 02251 01 0000 110</t>
  </si>
  <si>
    <t>1 03 02261 01 0000 110</t>
  </si>
  <si>
    <t>1 16 10123 01 0051 140</t>
  </si>
  <si>
    <t>1 01 02010 01 1000 110</t>
  </si>
  <si>
    <t>1 01 02010 01 2100 110</t>
  </si>
  <si>
    <t>1 01 02010 01 3000 110</t>
  </si>
  <si>
    <t>1 01 02020 01 1000 110</t>
  </si>
  <si>
    <t>1 01 02020 01 2100 110</t>
  </si>
  <si>
    <t>1 01 02020 01 3000 110</t>
  </si>
  <si>
    <t>1 01 02030 01 1000 110</t>
  </si>
  <si>
    <t>1 01 02030 01 2100 110</t>
  </si>
  <si>
    <t>1 01 02030 01 3000 110</t>
  </si>
  <si>
    <t>Код бюджетной классификации</t>
  </si>
  <si>
    <t>( рублей)</t>
  </si>
  <si>
    <t>администратора поступлений</t>
  </si>
  <si>
    <t>доходы бюджета Вурнарского района Чувашской Республики</t>
  </si>
  <si>
    <t>Приложение 1</t>
  </si>
  <si>
    <t/>
  </si>
  <si>
    <t>Наименование показателя</t>
  </si>
  <si>
    <t>Документ</t>
  </si>
  <si>
    <t>Плательщик</t>
  </si>
  <si>
    <t>Кассовое исполнение</t>
  </si>
  <si>
    <t>048</t>
  </si>
  <si>
    <t>100</t>
  </si>
  <si>
    <t>182</t>
  </si>
  <si>
    <t>188</t>
  </si>
  <si>
    <t>1 01 02040 01 1000 110</t>
  </si>
  <si>
    <t>1 01 02080 01 1000 110</t>
  </si>
  <si>
    <t>1 07 04010 01 1000 110</t>
  </si>
  <si>
    <t>1 07 04010 01 2100 110</t>
  </si>
  <si>
    <t>1 16 01053 01 0059 140</t>
  </si>
  <si>
    <t>1 16 01093 01 9000 140</t>
  </si>
  <si>
    <t>1 16 01153 01 0006 140</t>
  </si>
  <si>
    <t>1 16 01193 01 0013 140</t>
  </si>
  <si>
    <t>Прочие доходы от оказания платных услуг (работ) получателями средств бюджетов муниципальных районов</t>
  </si>
  <si>
    <t>к решению  Собрания депутатов Вурнарского</t>
  </si>
  <si>
    <t>муниципального округа  Чувашской Республики</t>
  </si>
  <si>
    <t xml:space="preserve">Доходы
бюджета Вурнарского района Чувашской Республики
по кодам классификации доходов бюджетов за 2022 год
</t>
  </si>
  <si>
    <t>1 01 02010 01 40000 110</t>
  </si>
  <si>
    <t>1 01 02080 01 2100 110</t>
  </si>
  <si>
    <t>1 05 04020 02 4000 110</t>
  </si>
  <si>
    <t>1 08 03010 01 1050 110</t>
  </si>
  <si>
    <t>1 08 03010 01 1060 110</t>
  </si>
  <si>
    <t xml:space="preserve"> 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</si>
  <si>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 </t>
  </si>
  <si>
    <t>1 16 01083 01 0002 140</t>
  </si>
  <si>
    <t>1 16 01083 01 0037 140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</si>
  <si>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 </t>
  </si>
  <si>
    <t xml:space="preserve">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 </t>
  </si>
  <si>
    <t>1 16 01143 01 0002 140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</si>
  <si>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</si>
  <si>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</t>
  </si>
  <si>
    <t>1 16 01193 01 0012 140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</si>
  <si>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 </t>
  </si>
  <si>
    <t>1 16 01123 01 0002 140</t>
  </si>
  <si>
    <t>2 02 25502 05 0000 150</t>
  </si>
  <si>
    <t>2 02 25511 05 0000 150</t>
  </si>
  <si>
    <t>1 13 02995 05 0000 130</t>
  </si>
  <si>
    <t>2 02 20302 05 0000 150</t>
  </si>
  <si>
    <t>2 02 25760 05 0000 150</t>
  </si>
  <si>
    <t>Возврат остатков субсидий на реализацию мероприятий по обеспечению жильем молодых семей из бюджетов муниципальных районов</t>
  </si>
  <si>
    <t>2 19 25497 05 0000 150</t>
  </si>
  <si>
    <t>1 16 07090 05 0000 140</t>
  </si>
  <si>
    <t>2 02 25169 05 0000 150</t>
  </si>
  <si>
    <t>Прочие межбюджетные трансферты, передаваемые бюджетам муниципальных районов</t>
  </si>
  <si>
    <t>Доходы бюджетов муниципальных районов от возврата бюджетными учреждениями остатков субсидий прошлых лет</t>
  </si>
  <si>
    <t>2 18 05010 05 0000 150</t>
  </si>
  <si>
    <t xml:space="preserve"> 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</si>
  <si>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2 19 45303 05 0000 150</t>
  </si>
  <si>
    <t>2 02 15001 05 0000 150</t>
  </si>
  <si>
    <t>Федеральная служба по надзору в сфере природопользования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</si>
  <si>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</si>
  <si>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</si>
  <si>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</si>
  <si>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размещение твердых коммунальных отходов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</si>
  <si>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</si>
  <si>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Федеральное казначейство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</si>
  <si>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</si>
  <si>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</si>
  <si>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</si>
  <si>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</si>
  <si>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Федеральная налоговая служба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</si>
  <si>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 </t>
  </si>
  <si>
    <t xml:space="preserve">Налог на доходы физических лиц с доходов, полученных от осуществления деятельности физических лиц, зарегистрированных в качестве индивидуальных предпринимателей, нотариусов, занимающихся частной практикой, адвокатов,учредивших адвокатские кабинеты и др.лиц,занимающихся частной практикой в соответствии со статьей 227 Налогового Кодекса Российской Федерации 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</si>
  <si>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практикой,адвокатов,учредивших адвокатские кабинеты и других лиц, занимающихся частной практикой в соответствии со статьей 227 Налогового Кодекса Российской Федерации 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</si>
  <si>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</si>
  <si>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</si>
  <si>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</si>
  <si>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 </t>
  </si>
  <si>
    <t>Налог на доходы физических лиц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контролтруемой иностранной компании, в том числе фиксированной прибыли контролируемой иностранной компании)</t>
  </si>
  <si>
    <t>Налог на доходы физических лиц части суммы налога, превышающей 650 000 рублей, относящейся к части налоговой базы, превышающей 5 000 000 рублей ( за исключением налога на доходы физических лиц с сумм прибыли контролтруемой иностранной компании, в том числе фиксированной прибыли контролируемой иностранной компании)</t>
  </si>
  <si>
    <t xml:space="preserve">Налог, взимаемый с налогоплательщиков, выбравших в качестве объекта налогообложения доходы  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</si>
  <si>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</si>
  <si>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 (в том числе муниципальный налог, зачисляемый в бюджеты субъектов РоссийскойФедерации)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</si>
  <si>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муниципальный налог, зачисляемый в бюджеты субъектов РоссийскойФедерации)</t>
  </si>
  <si>
    <t xml:space="preserve">Единый налог на вмененный доход для отдельных видов деятельности  </t>
  </si>
  <si>
    <t xml:space="preserve">Единый налог на вмененный доход для отдельных видов деятельности </t>
  </si>
  <si>
    <t xml:space="preserve">Единый сельскохозяйственный налог  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</si>
  <si>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</si>
  <si>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Налог, взимаемый в связи с применением патентной системы налогообложения, зачисляемый в бюджеты муниципальных районов  </t>
  </si>
  <si>
    <t xml:space="preserve">Транспортный налог с организаций  </t>
  </si>
  <si>
    <t>Транспортный налог с организаций</t>
  </si>
  <si>
    <t>Транспортный налог с физических лиц</t>
  </si>
  <si>
    <t xml:space="preserve">Налог на добычу общераспространенных полезных ископаемых  </t>
  </si>
  <si>
    <t xml:space="preserve">Сбор за пользование объектами животного мира 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</si>
  <si>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 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</si>
  <si>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</si>
  <si>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Министерство внутренних дел Российской Федерации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</si>
  <si>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</si>
  <si>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Министерство юстиции Чувашской Республики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</si>
  <si>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</si>
  <si>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</si>
  <si>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</si>
  <si>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 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</si>
  <si>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 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</si>
  <si>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 </t>
  </si>
  <si>
    <t>Министерство природных ресурсов и экологии Чувашской Республики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</si>
  <si>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</si>
  <si>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Министерство образования и молодежной политики Чувашской Республики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</si>
  <si>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</si>
  <si>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</si>
  <si>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Администрация Вурнарского района Чувашской Республики</t>
  </si>
  <si>
    <t>Доходы, полученные в виде арендной платы за земельные участки, государственная собственность на которые не разграничена и которые расположены в границах 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</si>
  <si>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</si>
  <si>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козенных)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</si>
  <si>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</si>
  <si>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</si>
  <si>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собственности,выявленные должностными лицами органов муниципального контроля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</si>
  <si>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</si>
  <si>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стимулирование развития приоритетных подотраслей агропромышленного комплекса и развитие малых форм хозяйствования</t>
  </si>
  <si>
    <t>Субсидии бюджетам муниципальных районов на проведение комплексных кадастровых работ</t>
  </si>
  <si>
    <t>Субсидия бюджетам муниципальных районов на поддержку отрасли культуры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</si>
  <si>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</si>
  <si>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</si>
  <si>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</si>
  <si>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</si>
  <si>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</si>
  <si>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ОТДЕЛ СТРОИТЕЛЬСТВА, ЖИЛИЩНО-КОММУНАЛЬНОГО ХОЗЯЙСТВА, ПО ЗАКУПКАМ ТОВАРОВ, РАБОТ, УСЛУГ ДЛЯ ОБЕСПЕЧЕНИЯ МУНИЦИПАЛЬНЫХ НУЖД АДМИНИСТРАЦИИ ВУРНАРСКОГО РАЙОН</t>
  </si>
  <si>
    <t>Прочие доходы от компенсации затрат бюджетов муниципальных районов</t>
  </si>
  <si>
    <t>Субсидии бюджетам муниципальных районов на осуществление дорожной деятельности в отношении автомобильных дорог бщего пользования, а также капремонта и ремонта дворовых территорий многокв. домов, проездов к дворовым территориям многоквартирных домов населенных пунктов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</si>
  <si>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строительства. за счет средств бюджетов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</si>
  <si>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</si>
  <si>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обеспечение комплексного развития сельских территорий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</si>
  <si>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</si>
  <si>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Отдел образования и молодежной политики администрации Вурнарского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</si>
  <si>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</si>
  <si>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</si>
  <si>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</si>
  <si>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образов.программы дошк.образования</t>
  </si>
  <si>
    <t>Финансовый отдел администрации Вурнарского района Чувашской Республики</t>
  </si>
  <si>
    <t>Дотации бюджетам муниципальных районов на выравнивание бюджетной обеспеченности</t>
  </si>
  <si>
    <t>Субсидии бюджетам муниципальных районов на реализацию  программ формирования современной городской среды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</si>
  <si>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</si>
  <si>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</si>
  <si>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Администрация сельского поселения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</si>
  <si>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</si>
  <si>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</si>
  <si>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"Об утверждении отчета об исполнении бюджета Вурнарского района Чувашской Республики
 за 2022 год" от  18.04.2023 года  №12/12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</si>
</sst>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name val="Calibri"/>
      <family val="2"/>
    </font>
    <font>
      <sz val="11"/>
      <name val="Calibri"/>
      <family val="2"/>
    </font>
    <font>
      <sz val="8"/>
      <name val="Calibri"/>
      <family val="2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Calibri"/>
      <family val="2"/>
    </font>
    <font>
      <b/>
      <sz val="10"/>
      <name val="Times New Roman"/>
      <family val="1"/>
      <charset val="204"/>
    </font>
    <font>
      <sz val="8"/>
      <color indexed="8"/>
      <name val="Arial Cyr"/>
    </font>
    <font>
      <b/>
      <sz val="11"/>
      <name val="Calibri"/>
      <family val="2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22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4" fillId="2" borderId="0"/>
    <xf numFmtId="0" fontId="14" fillId="0" borderId="18">
      <alignment horizontal="center" vertical="center" wrapText="1"/>
    </xf>
    <xf numFmtId="1" fontId="14" fillId="0" borderId="18">
      <alignment horizontal="center" vertical="top" shrinkToFit="1"/>
    </xf>
    <xf numFmtId="0" fontId="14" fillId="0" borderId="0"/>
    <xf numFmtId="0" fontId="14" fillId="0" borderId="18">
      <alignment horizontal="center" vertical="center" wrapText="1"/>
    </xf>
    <xf numFmtId="0" fontId="14" fillId="0" borderId="18">
      <alignment horizontal="center" vertical="top" wrapText="1"/>
    </xf>
    <xf numFmtId="0" fontId="14" fillId="0" borderId="18">
      <alignment horizontal="center" vertical="center" wrapText="1"/>
    </xf>
    <xf numFmtId="0" fontId="14" fillId="0" borderId="18">
      <alignment horizontal="center" vertical="center" wrapText="1"/>
    </xf>
    <xf numFmtId="0" fontId="14" fillId="0" borderId="18">
      <alignment horizontal="center" vertical="center" wrapText="1"/>
    </xf>
    <xf numFmtId="0" fontId="14" fillId="0" borderId="18">
      <alignment horizontal="center" vertical="center" wrapText="1"/>
    </xf>
    <xf numFmtId="0" fontId="14" fillId="0" borderId="18">
      <alignment horizontal="center" vertical="center" wrapText="1"/>
    </xf>
    <xf numFmtId="1" fontId="15" fillId="0" borderId="18">
      <alignment horizontal="left" vertical="top" shrinkToFit="1"/>
    </xf>
    <xf numFmtId="1" fontId="15" fillId="0" borderId="19">
      <alignment horizontal="left" vertical="top" shrinkToFit="1"/>
    </xf>
    <xf numFmtId="4" fontId="14" fillId="0" borderId="18">
      <alignment horizontal="right" vertical="top" shrinkToFit="1"/>
    </xf>
    <xf numFmtId="4" fontId="15" fillId="3" borderId="18">
      <alignment horizontal="right" vertical="top" shrinkToFit="1"/>
    </xf>
    <xf numFmtId="0" fontId="14" fillId="0" borderId="0">
      <alignment horizontal="left" wrapText="1"/>
    </xf>
    <xf numFmtId="0" fontId="14" fillId="0" borderId="20">
      <alignment horizontal="center" vertical="center" wrapText="1"/>
    </xf>
    <xf numFmtId="10" fontId="14" fillId="0" borderId="18">
      <alignment horizontal="center" vertical="top" shrinkToFit="1"/>
    </xf>
    <xf numFmtId="10" fontId="15" fillId="3" borderId="18">
      <alignment horizontal="center" vertical="top" shrinkToFit="1"/>
    </xf>
    <xf numFmtId="0" fontId="16" fillId="0" borderId="0">
      <alignment horizontal="center" wrapText="1"/>
    </xf>
    <xf numFmtId="0" fontId="16" fillId="0" borderId="0">
      <alignment horizontal="center"/>
    </xf>
    <xf numFmtId="0" fontId="14" fillId="0" borderId="0">
      <alignment horizontal="right"/>
    </xf>
    <xf numFmtId="0" fontId="14" fillId="2" borderId="0">
      <alignment horizontal="left"/>
    </xf>
    <xf numFmtId="0" fontId="14" fillId="0" borderId="18">
      <alignment horizontal="left" vertical="top" wrapText="1"/>
    </xf>
    <xf numFmtId="4" fontId="15" fillId="4" borderId="18">
      <alignment horizontal="right" vertical="top" shrinkToFit="1"/>
    </xf>
    <xf numFmtId="10" fontId="15" fillId="4" borderId="18">
      <alignment horizontal="center" vertical="top" shrinkToFit="1"/>
    </xf>
    <xf numFmtId="4" fontId="12" fillId="0" borderId="2">
      <alignment horizontal="right" shrinkToFit="1"/>
    </xf>
    <xf numFmtId="4" fontId="12" fillId="0" borderId="3">
      <alignment horizontal="right" shrinkToFit="1"/>
    </xf>
    <xf numFmtId="4" fontId="12" fillId="0" borderId="4">
      <alignment horizontal="right" shrinkToFit="1"/>
    </xf>
  </cellStyleXfs>
  <cellXfs count="88">
    <xf numFmtId="0" fontId="0" fillId="0" borderId="0" xfId="0"/>
    <xf numFmtId="0" fontId="0" fillId="0" borderId="0" xfId="0" applyProtection="1">
      <protection locked="0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Protection="1">
      <protection locked="0"/>
    </xf>
    <xf numFmtId="0" fontId="5" fillId="0" borderId="18" xfId="16" applyNumberFormat="1" applyFont="1" applyProtection="1">
      <alignment horizontal="center" vertical="center" wrapText="1"/>
    </xf>
    <xf numFmtId="0" fontId="5" fillId="0" borderId="18" xfId="16" applyFont="1">
      <alignment horizontal="center" vertical="center" wrapText="1"/>
    </xf>
    <xf numFmtId="0" fontId="5" fillId="0" borderId="3" xfId="15" applyNumberFormat="1" applyFont="1" applyBorder="1" applyProtection="1">
      <alignment horizontal="center" vertical="center" wrapText="1"/>
    </xf>
    <xf numFmtId="49" fontId="6" fillId="0" borderId="5" xfId="29" applyNumberFormat="1" applyFont="1" applyBorder="1" applyAlignment="1" applyProtection="1">
      <alignment horizontal="center" vertical="top" wrapText="1"/>
    </xf>
    <xf numFmtId="0" fontId="5" fillId="0" borderId="3" xfId="15" applyNumberFormat="1" applyFont="1" applyFill="1" applyBorder="1" applyProtection="1">
      <alignment horizontal="center" vertical="center" wrapText="1"/>
    </xf>
    <xf numFmtId="0" fontId="5" fillId="0" borderId="6" xfId="10" applyFont="1" applyBorder="1" applyAlignment="1">
      <alignment horizontal="center" vertical="center" wrapText="1"/>
    </xf>
    <xf numFmtId="0" fontId="5" fillId="0" borderId="0" xfId="21" applyNumberFormat="1" applyFont="1" applyAlignment="1" applyProtection="1">
      <alignment horizontal="left" wrapText="1"/>
    </xf>
    <xf numFmtId="0" fontId="7" fillId="0" borderId="0" xfId="0" applyFont="1" applyProtection="1">
      <protection locked="0"/>
    </xf>
    <xf numFmtId="4" fontId="7" fillId="0" borderId="0" xfId="0" applyNumberFormat="1" applyFont="1" applyProtection="1">
      <protection locked="0"/>
    </xf>
    <xf numFmtId="0" fontId="6" fillId="0" borderId="7" xfId="7" applyFont="1" applyBorder="1" applyAlignment="1">
      <alignment horizontal="center" vertical="center" wrapText="1"/>
    </xf>
    <xf numFmtId="1" fontId="6" fillId="0" borderId="7" xfId="8" applyNumberFormat="1" applyFont="1" applyBorder="1" applyAlignment="1" applyProtection="1">
      <alignment horizontal="center" vertical="top" shrinkToFit="1"/>
    </xf>
    <xf numFmtId="1" fontId="6" fillId="0" borderId="5" xfId="8" applyNumberFormat="1" applyFont="1" applyBorder="1" applyAlignment="1" applyProtection="1">
      <alignment horizontal="center" vertical="top" shrinkToFit="1"/>
    </xf>
    <xf numFmtId="0" fontId="6" fillId="0" borderId="5" xfId="11" applyNumberFormat="1" applyFont="1" applyBorder="1" applyAlignment="1" applyProtection="1">
      <alignment horizontal="center" vertical="top" wrapText="1"/>
    </xf>
    <xf numFmtId="4" fontId="6" fillId="4" borderId="5" xfId="30" applyNumberFormat="1" applyFont="1" applyBorder="1" applyAlignment="1" applyProtection="1">
      <alignment horizontal="right" vertical="top" shrinkToFit="1"/>
    </xf>
    <xf numFmtId="1" fontId="5" fillId="0" borderId="7" xfId="8" applyNumberFormat="1" applyFont="1" applyBorder="1" applyAlignment="1" applyProtection="1">
      <alignment horizontal="center" vertical="top" shrinkToFit="1"/>
    </xf>
    <xf numFmtId="0" fontId="14" fillId="0" borderId="0" xfId="9" applyNumberFormat="1" applyAlignment="1" applyProtection="1"/>
    <xf numFmtId="0" fontId="0" fillId="0" borderId="0" xfId="0" applyAlignme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9" fillId="0" borderId="0" xfId="0" applyFont="1"/>
    <xf numFmtId="0" fontId="3" fillId="0" borderId="0" xfId="0" applyFont="1" applyFill="1" applyProtection="1">
      <protection locked="0"/>
    </xf>
    <xf numFmtId="0" fontId="3" fillId="0" borderId="8" xfId="0" applyFont="1" applyBorder="1" applyAlignment="1">
      <alignment horizontal="center" vertical="center" wrapText="1"/>
    </xf>
    <xf numFmtId="49" fontId="5" fillId="0" borderId="5" xfId="29" applyNumberFormat="1" applyFont="1" applyBorder="1" applyAlignment="1" applyProtection="1">
      <alignment horizontal="center" vertical="top" wrapText="1"/>
    </xf>
    <xf numFmtId="1" fontId="5" fillId="0" borderId="5" xfId="8" applyNumberFormat="1" applyFont="1" applyBorder="1" applyAlignment="1" applyProtection="1">
      <alignment horizontal="center" vertical="top" shrinkToFit="1"/>
    </xf>
    <xf numFmtId="0" fontId="5" fillId="0" borderId="5" xfId="11" applyNumberFormat="1" applyFont="1" applyBorder="1" applyAlignment="1" applyProtection="1">
      <alignment horizontal="center" vertical="top" wrapText="1"/>
    </xf>
    <xf numFmtId="4" fontId="5" fillId="4" borderId="5" xfId="30" applyNumberFormat="1" applyFont="1" applyBorder="1" applyAlignment="1" applyProtection="1">
      <alignment horizontal="right" vertical="top" shrinkToFit="1"/>
    </xf>
    <xf numFmtId="0" fontId="5" fillId="0" borderId="5" xfId="9" applyNumberFormat="1" applyFont="1" applyBorder="1" applyAlignment="1" applyProtection="1"/>
    <xf numFmtId="0" fontId="3" fillId="0" borderId="5" xfId="0" applyFont="1" applyBorder="1" applyAlignment="1" applyProtection="1">
      <protection locked="0"/>
    </xf>
    <xf numFmtId="0" fontId="3" fillId="0" borderId="5" xfId="0" applyFont="1" applyBorder="1" applyProtection="1">
      <protection locked="0"/>
    </xf>
    <xf numFmtId="0" fontId="5" fillId="0" borderId="18" xfId="13" applyNumberFormat="1" applyFont="1" applyAlignment="1" applyProtection="1">
      <alignment horizontal="left" vertical="distributed" wrapText="1"/>
    </xf>
    <xf numFmtId="49" fontId="5" fillId="0" borderId="3" xfId="24" applyNumberFormat="1" applyFont="1" applyFill="1" applyBorder="1" applyProtection="1">
      <alignment horizontal="center" vertical="top" shrinkToFit="1"/>
    </xf>
    <xf numFmtId="0" fontId="13" fillId="0" borderId="0" xfId="0" applyFont="1" applyProtection="1">
      <protection locked="0"/>
    </xf>
    <xf numFmtId="0" fontId="11" fillId="0" borderId="5" xfId="0" applyFont="1" applyBorder="1" applyProtection="1">
      <protection locked="0"/>
    </xf>
    <xf numFmtId="0" fontId="5" fillId="0" borderId="18" xfId="29" applyNumberFormat="1" applyFont="1" applyAlignment="1" applyProtection="1">
      <alignment horizontal="justify" vertical="top" wrapText="1"/>
    </xf>
    <xf numFmtId="1" fontId="5" fillId="0" borderId="18" xfId="8" applyNumberFormat="1" applyFont="1" applyProtection="1">
      <alignment horizontal="center" vertical="top" shrinkToFit="1"/>
    </xf>
    <xf numFmtId="4" fontId="6" fillId="0" borderId="18" xfId="30" applyNumberFormat="1" applyFont="1" applyFill="1" applyProtection="1">
      <alignment horizontal="right" vertical="top" shrinkToFit="1"/>
    </xf>
    <xf numFmtId="0" fontId="6" fillId="0" borderId="18" xfId="29" applyNumberFormat="1" applyFont="1" applyAlignment="1" applyProtection="1">
      <alignment horizontal="justify" vertical="top" wrapText="1"/>
    </xf>
    <xf numFmtId="1" fontId="6" fillId="0" borderId="18" xfId="8" applyNumberFormat="1" applyFont="1" applyProtection="1">
      <alignment horizontal="center" vertical="top" shrinkToFit="1"/>
    </xf>
    <xf numFmtId="0" fontId="11" fillId="0" borderId="5" xfId="0" applyFont="1" applyBorder="1" applyAlignment="1" applyProtection="1">
      <protection locked="0"/>
    </xf>
    <xf numFmtId="0" fontId="5" fillId="0" borderId="8" xfId="13" applyFont="1" applyBorder="1" applyAlignment="1">
      <alignment horizontal="center" vertical="center" wrapText="1"/>
    </xf>
    <xf numFmtId="0" fontId="5" fillId="0" borderId="8" xfId="14" applyFont="1" applyBorder="1" applyAlignment="1">
      <alignment horizontal="center" vertical="center" wrapText="1"/>
    </xf>
    <xf numFmtId="0" fontId="5" fillId="0" borderId="8" xfId="15" applyNumberFormat="1" applyFont="1" applyBorder="1" applyAlignment="1" applyProtection="1">
      <alignment horizontal="center" vertical="center" wrapText="1"/>
    </xf>
    <xf numFmtId="0" fontId="5" fillId="0" borderId="8" xfId="15" applyFont="1" applyBorder="1" applyAlignment="1">
      <alignment horizontal="center" vertical="center" wrapText="1"/>
    </xf>
    <xf numFmtId="4" fontId="5" fillId="0" borderId="18" xfId="30" applyNumberFormat="1" applyFont="1" applyFill="1" applyProtection="1">
      <alignment horizontal="right" vertical="top" shrinkToFit="1"/>
    </xf>
    <xf numFmtId="0" fontId="13" fillId="0" borderId="0" xfId="0" applyFont="1" applyAlignment="1" applyProtection="1">
      <protection locked="0"/>
    </xf>
    <xf numFmtId="0" fontId="3" fillId="0" borderId="5" xfId="0" applyFont="1" applyBorder="1" applyAlignment="1" applyProtection="1">
      <alignment horizontal="center" vertical="top"/>
      <protection locked="0"/>
    </xf>
    <xf numFmtId="0" fontId="11" fillId="0" borderId="5" xfId="0" applyFont="1" applyBorder="1" applyAlignment="1" applyProtection="1">
      <alignment horizontal="center" vertical="top"/>
      <protection locked="0"/>
    </xf>
    <xf numFmtId="3" fontId="5" fillId="0" borderId="18" xfId="8" applyNumberFormat="1" applyFont="1" applyProtection="1">
      <alignment horizontal="center" vertical="top" shrinkToFit="1"/>
    </xf>
    <xf numFmtId="0" fontId="3" fillId="0" borderId="0" xfId="0" applyFont="1" applyAlignment="1">
      <alignment wrapText="1"/>
    </xf>
    <xf numFmtId="4" fontId="6" fillId="0" borderId="18" xfId="20" applyNumberFormat="1" applyFont="1" applyFill="1" applyProtection="1">
      <alignment horizontal="right" vertical="top" shrinkToFit="1"/>
    </xf>
    <xf numFmtId="0" fontId="17" fillId="0" borderId="18" xfId="29" applyNumberFormat="1" applyFont="1" applyProtection="1">
      <alignment horizontal="left" vertical="top" wrapText="1"/>
    </xf>
    <xf numFmtId="0" fontId="17" fillId="0" borderId="18" xfId="29" applyNumberFormat="1" applyFont="1" applyAlignment="1" applyProtection="1">
      <alignment vertical="top" wrapText="1"/>
    </xf>
    <xf numFmtId="0" fontId="3" fillId="0" borderId="5" xfId="0" applyFont="1" applyBorder="1" applyAlignment="1">
      <alignment wrapText="1"/>
    </xf>
    <xf numFmtId="0" fontId="5" fillId="0" borderId="21" xfId="29" applyNumberFormat="1" applyFont="1" applyBorder="1" applyAlignment="1" applyProtection="1">
      <alignment horizontal="justify" vertical="top" wrapText="1"/>
    </xf>
    <xf numFmtId="0" fontId="3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wrapText="1"/>
    </xf>
    <xf numFmtId="0" fontId="10" fillId="0" borderId="0" xfId="0" applyFont="1" applyAlignment="1"/>
    <xf numFmtId="0" fontId="5" fillId="0" borderId="18" xfId="15" applyNumberFormat="1" applyFont="1" applyProtection="1">
      <alignment horizontal="center" vertical="center" wrapText="1"/>
    </xf>
    <xf numFmtId="0" fontId="5" fillId="0" borderId="3" xfId="15" applyFont="1" applyBorder="1">
      <alignment horizontal="center" vertical="center" wrapText="1"/>
    </xf>
    <xf numFmtId="0" fontId="5" fillId="0" borderId="9" xfId="16" applyNumberFormat="1" applyFont="1" applyBorder="1" applyAlignment="1" applyProtection="1">
      <alignment horizontal="center" vertical="center" wrapText="1"/>
    </xf>
    <xf numFmtId="0" fontId="5" fillId="0" borderId="6" xfId="16" applyFont="1" applyBorder="1" applyAlignment="1">
      <alignment horizontal="center" vertical="center" wrapText="1"/>
    </xf>
    <xf numFmtId="0" fontId="5" fillId="0" borderId="10" xfId="16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6" fillId="0" borderId="0" xfId="21" applyFont="1" applyBorder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5" fillId="0" borderId="1" xfId="13" applyNumberFormat="1" applyFont="1" applyBorder="1" applyProtection="1">
      <alignment horizontal="center" vertical="center" wrapText="1"/>
    </xf>
    <xf numFmtId="0" fontId="5" fillId="0" borderId="10" xfId="13" applyFont="1" applyBorder="1">
      <alignment horizontal="center" vertical="center" wrapText="1"/>
    </xf>
    <xf numFmtId="0" fontId="5" fillId="0" borderId="18" xfId="16" applyNumberFormat="1" applyFont="1" applyProtection="1">
      <alignment horizontal="center" vertical="center" wrapText="1"/>
    </xf>
    <xf numFmtId="0" fontId="5" fillId="0" borderId="18" xfId="16" applyFont="1">
      <alignment horizontal="center" vertical="center" wrapText="1"/>
    </xf>
    <xf numFmtId="0" fontId="8" fillId="0" borderId="0" xfId="26" applyNumberFormat="1" applyFont="1" applyProtection="1">
      <alignment horizontal="center"/>
    </xf>
    <xf numFmtId="0" fontId="8" fillId="0" borderId="0" xfId="26" applyFont="1">
      <alignment horizontal="center"/>
    </xf>
    <xf numFmtId="0" fontId="5" fillId="0" borderId="0" xfId="27" applyNumberFormat="1" applyFont="1" applyProtection="1">
      <alignment horizontal="right"/>
    </xf>
    <xf numFmtId="0" fontId="5" fillId="0" borderId="0" xfId="27" applyFont="1">
      <alignment horizontal="right"/>
    </xf>
    <xf numFmtId="0" fontId="5" fillId="0" borderId="0" xfId="27" applyFont="1" applyBorder="1">
      <alignment horizontal="right"/>
    </xf>
    <xf numFmtId="0" fontId="5" fillId="0" borderId="7" xfId="7" applyNumberFormat="1" applyFont="1" applyBorder="1" applyProtection="1">
      <alignment horizontal="center" vertical="center" wrapText="1"/>
    </xf>
    <xf numFmtId="0" fontId="5" fillId="0" borderId="7" xfId="7" applyFont="1" applyBorder="1">
      <alignment horizontal="center" vertical="center" wrapText="1"/>
    </xf>
    <xf numFmtId="0" fontId="5" fillId="0" borderId="14" xfId="10" applyNumberFormat="1" applyFont="1" applyBorder="1" applyAlignment="1" applyProtection="1">
      <alignment horizontal="center" vertical="center" wrapText="1"/>
    </xf>
    <xf numFmtId="0" fontId="5" fillId="0" borderId="15" xfId="10" applyNumberFormat="1" applyFont="1" applyBorder="1" applyAlignment="1" applyProtection="1">
      <alignment horizontal="center" vertical="center" wrapText="1"/>
    </xf>
    <xf numFmtId="0" fontId="5" fillId="0" borderId="16" xfId="12" applyNumberFormat="1" applyFont="1" applyBorder="1" applyAlignment="1" applyProtection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5" fillId="0" borderId="18" xfId="14" applyNumberFormat="1" applyFont="1" applyProtection="1">
      <alignment horizontal="center" vertical="center" wrapText="1"/>
    </xf>
    <xf numFmtId="0" fontId="5" fillId="0" borderId="3" xfId="14" applyFont="1" applyBorder="1">
      <alignment horizontal="center" vertical="center" wrapText="1"/>
    </xf>
  </cellXfs>
  <cellStyles count="35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8" xfId="32"/>
    <cellStyle name="xl49" xfId="33"/>
    <cellStyle name="xl50" xfId="3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C150"/>
  <sheetViews>
    <sheetView showGridLines="0" showZeros="0" tabSelected="1" view="pageBreakPreview" topLeftCell="B1" zoomScaleNormal="100" zoomScaleSheetLayoutView="100" workbookViewId="0">
      <selection activeCell="D5" sqref="D5:AB5"/>
    </sheetView>
  </sheetViews>
  <sheetFormatPr defaultRowHeight="15" outlineLevelRow="5"/>
  <cols>
    <col min="1" max="1" width="9.140625" style="1" hidden="1" customWidth="1"/>
    <col min="2" max="2" width="47.7109375" style="21" customWidth="1"/>
    <col min="3" max="3" width="15.7109375" style="22" customWidth="1"/>
    <col min="4" max="4" width="28.85546875" style="21" customWidth="1"/>
    <col min="5" max="27" width="9.140625" style="21" hidden="1" customWidth="1"/>
    <col min="28" max="28" width="25.5703125" style="24" customWidth="1"/>
    <col min="29" max="29" width="13.5703125" style="1" bestFit="1" customWidth="1"/>
    <col min="30" max="16384" width="9.140625" style="1"/>
  </cols>
  <sheetData>
    <row r="2" spans="1:28">
      <c r="D2" s="23" t="s">
        <v>90</v>
      </c>
    </row>
    <row r="3" spans="1:28" ht="15" customHeight="1">
      <c r="D3" s="23" t="s">
        <v>109</v>
      </c>
    </row>
    <row r="4" spans="1:28" ht="13.5" customHeight="1">
      <c r="D4" s="23" t="s">
        <v>110</v>
      </c>
    </row>
    <row r="5" spans="1:28" ht="50.25" customHeight="1">
      <c r="D5" s="59" t="s">
        <v>231</v>
      </c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</row>
    <row r="6" spans="1:28" s="3" customFormat="1" ht="70.5" customHeight="1">
      <c r="A6" s="10"/>
      <c r="B6" s="69" t="s">
        <v>111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</row>
    <row r="7" spans="1:28" s="3" customFormat="1" ht="15.75" customHeight="1">
      <c r="A7" s="75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</row>
    <row r="8" spans="1:28" s="3" customFormat="1" ht="12.75" customHeight="1">
      <c r="A8" s="77" t="s">
        <v>87</v>
      </c>
      <c r="B8" s="78"/>
      <c r="C8" s="79"/>
      <c r="D8" s="79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</row>
    <row r="9" spans="1:28" s="3" customFormat="1" ht="30" customHeight="1">
      <c r="A9" s="80" t="s">
        <v>91</v>
      </c>
      <c r="B9" s="82" t="s">
        <v>92</v>
      </c>
      <c r="C9" s="84" t="s">
        <v>86</v>
      </c>
      <c r="D9" s="85"/>
      <c r="E9" s="71" t="s">
        <v>91</v>
      </c>
      <c r="F9" s="86" t="s">
        <v>91</v>
      </c>
      <c r="G9" s="73" t="s">
        <v>93</v>
      </c>
      <c r="H9" s="74"/>
      <c r="I9" s="74"/>
      <c r="J9" s="73" t="s">
        <v>94</v>
      </c>
      <c r="K9" s="74"/>
      <c r="L9" s="74"/>
      <c r="M9" s="61" t="s">
        <v>91</v>
      </c>
      <c r="N9" s="61" t="s">
        <v>91</v>
      </c>
      <c r="O9" s="61" t="s">
        <v>91</v>
      </c>
      <c r="P9" s="61" t="s">
        <v>91</v>
      </c>
      <c r="Q9" s="61" t="s">
        <v>91</v>
      </c>
      <c r="R9" s="61" t="s">
        <v>91</v>
      </c>
      <c r="S9" s="61" t="s">
        <v>91</v>
      </c>
      <c r="T9" s="61" t="s">
        <v>91</v>
      </c>
      <c r="U9" s="61" t="s">
        <v>91</v>
      </c>
      <c r="V9" s="61" t="s">
        <v>91</v>
      </c>
      <c r="W9" s="61" t="s">
        <v>91</v>
      </c>
      <c r="X9" s="61" t="s">
        <v>91</v>
      </c>
      <c r="Y9" s="61" t="s">
        <v>91</v>
      </c>
      <c r="Z9" s="63" t="s">
        <v>95</v>
      </c>
      <c r="AA9" s="64"/>
      <c r="AB9" s="65"/>
    </row>
    <row r="10" spans="1:28" s="3" customFormat="1" ht="68.25" customHeight="1">
      <c r="A10" s="80"/>
      <c r="B10" s="83"/>
      <c r="C10" s="2" t="s">
        <v>88</v>
      </c>
      <c r="D10" s="2" t="s">
        <v>89</v>
      </c>
      <c r="E10" s="71"/>
      <c r="F10" s="86"/>
      <c r="G10" s="4"/>
      <c r="H10" s="5"/>
      <c r="I10" s="5"/>
      <c r="J10" s="4"/>
      <c r="K10" s="5"/>
      <c r="L10" s="5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6"/>
      <c r="AA10" s="67"/>
      <c r="AB10" s="68"/>
    </row>
    <row r="11" spans="1:28" s="3" customFormat="1">
      <c r="A11" s="81"/>
      <c r="B11" s="9">
        <v>1</v>
      </c>
      <c r="C11" s="25">
        <v>2</v>
      </c>
      <c r="D11" s="25">
        <v>3</v>
      </c>
      <c r="E11" s="72"/>
      <c r="F11" s="87"/>
      <c r="G11" s="6" t="s">
        <v>91</v>
      </c>
      <c r="H11" s="6" t="s">
        <v>91</v>
      </c>
      <c r="I11" s="6" t="s">
        <v>91</v>
      </c>
      <c r="J11" s="6" t="s">
        <v>91</v>
      </c>
      <c r="K11" s="6" t="s">
        <v>91</v>
      </c>
      <c r="L11" s="6" t="s">
        <v>91</v>
      </c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" t="s">
        <v>91</v>
      </c>
      <c r="AA11" s="6" t="s">
        <v>91</v>
      </c>
      <c r="AB11" s="8">
        <v>4</v>
      </c>
    </row>
    <row r="12" spans="1:28" s="11" customFormat="1" ht="14.25">
      <c r="A12" s="13"/>
      <c r="B12" s="33"/>
      <c r="C12" s="25"/>
      <c r="D12" s="34"/>
      <c r="E12" s="43"/>
      <c r="F12" s="44"/>
      <c r="G12" s="45"/>
      <c r="H12" s="45"/>
      <c r="I12" s="45"/>
      <c r="J12" s="45"/>
      <c r="K12" s="45"/>
      <c r="L12" s="45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5"/>
      <c r="AA12" s="45"/>
      <c r="AB12" s="53">
        <f>AB13+AB19+AB24+AB68+AB93+AB95+AB100+AB118+AB128+AB140+AB148+AB66</f>
        <v>951603473.16999984</v>
      </c>
    </row>
    <row r="13" spans="1:28" s="11" customFormat="1" ht="25.5">
      <c r="A13" s="14"/>
      <c r="B13" s="40" t="s">
        <v>144</v>
      </c>
      <c r="C13" s="7" t="s">
        <v>96</v>
      </c>
      <c r="D13" s="41"/>
      <c r="E13" s="15"/>
      <c r="F13" s="15"/>
      <c r="G13" s="16"/>
      <c r="H13" s="15"/>
      <c r="I13" s="15"/>
      <c r="J13" s="15"/>
      <c r="K13" s="15"/>
      <c r="L13" s="15"/>
      <c r="M13" s="15"/>
      <c r="N13" s="15"/>
      <c r="O13" s="15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39">
        <f>AB14+ AB15 +AB16+AB17+AB18</f>
        <v>720196.72</v>
      </c>
    </row>
    <row r="14" spans="1:28" s="11" customFormat="1" ht="25.5" outlineLevel="5">
      <c r="A14" s="14"/>
      <c r="B14" s="37" t="s">
        <v>145</v>
      </c>
      <c r="C14" s="26" t="s">
        <v>96</v>
      </c>
      <c r="D14" s="51" t="s">
        <v>68</v>
      </c>
      <c r="E14" s="27"/>
      <c r="F14" s="27"/>
      <c r="G14" s="28"/>
      <c r="H14" s="27"/>
      <c r="I14" s="27"/>
      <c r="J14" s="27"/>
      <c r="K14" s="27"/>
      <c r="L14" s="27"/>
      <c r="M14" s="27"/>
      <c r="N14" s="27"/>
      <c r="O14" s="27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47">
        <v>150962.68</v>
      </c>
    </row>
    <row r="15" spans="1:28" s="3" customFormat="1" ht="25.5" outlineLevel="5">
      <c r="A15" s="18"/>
      <c r="B15" s="37" t="s">
        <v>146</v>
      </c>
      <c r="C15" s="26" t="s">
        <v>96</v>
      </c>
      <c r="D15" s="38" t="s">
        <v>69</v>
      </c>
      <c r="E15" s="27"/>
      <c r="F15" s="27"/>
      <c r="G15" s="28"/>
      <c r="H15" s="27"/>
      <c r="I15" s="27"/>
      <c r="J15" s="27"/>
      <c r="K15" s="27"/>
      <c r="L15" s="27"/>
      <c r="M15" s="27"/>
      <c r="N15" s="27"/>
      <c r="O15" s="27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47">
        <v>56158.61</v>
      </c>
    </row>
    <row r="16" spans="1:28" s="3" customFormat="1" outlineLevel="5">
      <c r="A16" s="18"/>
      <c r="B16" s="37" t="s">
        <v>147</v>
      </c>
      <c r="C16" s="26" t="s">
        <v>96</v>
      </c>
      <c r="D16" s="38" t="s">
        <v>70</v>
      </c>
      <c r="E16" s="27"/>
      <c r="F16" s="27"/>
      <c r="G16" s="28"/>
      <c r="H16" s="27"/>
      <c r="I16" s="27"/>
      <c r="J16" s="27"/>
      <c r="K16" s="27"/>
      <c r="L16" s="27"/>
      <c r="M16" s="27"/>
      <c r="N16" s="27"/>
      <c r="O16" s="27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47">
        <v>92991.94</v>
      </c>
    </row>
    <row r="17" spans="1:29" s="3" customFormat="1" ht="18" customHeight="1" outlineLevel="5">
      <c r="A17" s="18"/>
      <c r="B17" s="37" t="s">
        <v>148</v>
      </c>
      <c r="C17" s="26" t="s">
        <v>96</v>
      </c>
      <c r="D17" s="38" t="s">
        <v>71</v>
      </c>
      <c r="E17" s="27"/>
      <c r="F17" s="27"/>
      <c r="G17" s="28"/>
      <c r="H17" s="27"/>
      <c r="I17" s="27"/>
      <c r="J17" s="27"/>
      <c r="K17" s="27"/>
      <c r="L17" s="27"/>
      <c r="M17" s="27"/>
      <c r="N17" s="27"/>
      <c r="O17" s="27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47">
        <v>237117.33</v>
      </c>
    </row>
    <row r="18" spans="1:29" s="3" customFormat="1" ht="106.5" customHeight="1" outlineLevel="5">
      <c r="A18" s="18"/>
      <c r="B18" s="55" t="s">
        <v>149</v>
      </c>
      <c r="C18" s="26" t="s">
        <v>96</v>
      </c>
      <c r="D18" s="38" t="s">
        <v>39</v>
      </c>
      <c r="E18" s="27"/>
      <c r="F18" s="27"/>
      <c r="G18" s="28"/>
      <c r="H18" s="27"/>
      <c r="I18" s="27"/>
      <c r="J18" s="27"/>
      <c r="K18" s="27"/>
      <c r="L18" s="27"/>
      <c r="M18" s="27"/>
      <c r="N18" s="27"/>
      <c r="O18" s="27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47">
        <v>182966.16</v>
      </c>
    </row>
    <row r="19" spans="1:29" s="11" customFormat="1" ht="14.25">
      <c r="A19" s="14"/>
      <c r="B19" s="40" t="s">
        <v>150</v>
      </c>
      <c r="C19" s="7" t="s">
        <v>97</v>
      </c>
      <c r="D19" s="41"/>
      <c r="E19" s="15"/>
      <c r="F19" s="15"/>
      <c r="G19" s="16"/>
      <c r="H19" s="15"/>
      <c r="I19" s="15"/>
      <c r="J19" s="15"/>
      <c r="K19" s="15"/>
      <c r="L19" s="15"/>
      <c r="M19" s="15"/>
      <c r="N19" s="15"/>
      <c r="O19" s="15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39">
        <f>AB20+AB21+AB22+AB23</f>
        <v>5931396.6400000006</v>
      </c>
    </row>
    <row r="20" spans="1:29" s="3" customFormat="1" ht="114.75" outlineLevel="5">
      <c r="A20" s="18"/>
      <c r="B20" s="37" t="s">
        <v>151</v>
      </c>
      <c r="C20" s="26" t="s">
        <v>97</v>
      </c>
      <c r="D20" s="38" t="s">
        <v>72</v>
      </c>
      <c r="E20" s="27"/>
      <c r="F20" s="27"/>
      <c r="G20" s="28"/>
      <c r="H20" s="27"/>
      <c r="I20" s="27"/>
      <c r="J20" s="27"/>
      <c r="K20" s="27"/>
      <c r="L20" s="27"/>
      <c r="M20" s="27"/>
      <c r="N20" s="27"/>
      <c r="O20" s="27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47">
        <v>2973450.9</v>
      </c>
    </row>
    <row r="21" spans="1:29" s="3" customFormat="1" ht="127.5" outlineLevel="5">
      <c r="A21" s="18"/>
      <c r="B21" s="37" t="s">
        <v>152</v>
      </c>
      <c r="C21" s="26" t="s">
        <v>97</v>
      </c>
      <c r="D21" s="38" t="s">
        <v>73</v>
      </c>
      <c r="E21" s="27"/>
      <c r="F21" s="27"/>
      <c r="G21" s="28"/>
      <c r="H21" s="27"/>
      <c r="I21" s="27"/>
      <c r="J21" s="27"/>
      <c r="K21" s="27"/>
      <c r="L21" s="27"/>
      <c r="M21" s="27"/>
      <c r="N21" s="27"/>
      <c r="O21" s="27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47">
        <v>16061.24</v>
      </c>
    </row>
    <row r="22" spans="1:29" s="3" customFormat="1" ht="114.75" outlineLevel="5">
      <c r="A22" s="18"/>
      <c r="B22" s="37" t="s">
        <v>153</v>
      </c>
      <c r="C22" s="26" t="s">
        <v>97</v>
      </c>
      <c r="D22" s="38" t="s">
        <v>74</v>
      </c>
      <c r="E22" s="27"/>
      <c r="F22" s="27"/>
      <c r="G22" s="28"/>
      <c r="H22" s="27"/>
      <c r="I22" s="27"/>
      <c r="J22" s="27"/>
      <c r="K22" s="27"/>
      <c r="L22" s="27"/>
      <c r="M22" s="27"/>
      <c r="N22" s="27"/>
      <c r="O22" s="27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47">
        <v>3283025.59</v>
      </c>
    </row>
    <row r="23" spans="1:29" s="3" customFormat="1" ht="105.75" customHeight="1" outlineLevel="5">
      <c r="A23" s="18"/>
      <c r="B23" s="37" t="s">
        <v>154</v>
      </c>
      <c r="C23" s="26" t="s">
        <v>97</v>
      </c>
      <c r="D23" s="38" t="s">
        <v>75</v>
      </c>
      <c r="E23" s="27"/>
      <c r="F23" s="27"/>
      <c r="G23" s="28"/>
      <c r="H23" s="27"/>
      <c r="I23" s="27"/>
      <c r="J23" s="27"/>
      <c r="K23" s="27"/>
      <c r="L23" s="27"/>
      <c r="M23" s="27"/>
      <c r="N23" s="27"/>
      <c r="O23" s="27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47">
        <v>-341141.09</v>
      </c>
    </row>
    <row r="24" spans="1:29" s="11" customFormat="1" ht="14.25" outlineLevel="5">
      <c r="A24" s="14"/>
      <c r="B24" s="40" t="s">
        <v>155</v>
      </c>
      <c r="C24" s="7" t="s">
        <v>98</v>
      </c>
      <c r="D24" s="41"/>
      <c r="E24" s="15"/>
      <c r="F24" s="15"/>
      <c r="G24" s="16"/>
      <c r="H24" s="15"/>
      <c r="I24" s="15"/>
      <c r="J24" s="15"/>
      <c r="K24" s="15"/>
      <c r="L24" s="15"/>
      <c r="M24" s="15"/>
      <c r="N24" s="15"/>
      <c r="O24" s="15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39">
        <f>AB25+AB26+AB27+AB29+AB30+AB31+AB32+AB33+AB34+AB35+AB37+AB36+AB38+AB39+AB40+AB41+AB42+AB44+AB43+AB45+AB46+AB47+AB48+AB49+AB50+AB51+AB52+AB53+AB55+AB56+AB57+AB58+AB59+AB60+AB61+AB63+AB64+AB65+AB62+AB28+AB54</f>
        <v>204551814.91999999</v>
      </c>
      <c r="AC24" s="12"/>
    </row>
    <row r="25" spans="1:29" s="3" customFormat="1" ht="63.75" outlineLevel="5">
      <c r="A25" s="18"/>
      <c r="B25" s="37" t="s">
        <v>156</v>
      </c>
      <c r="C25" s="26" t="s">
        <v>98</v>
      </c>
      <c r="D25" s="38" t="s">
        <v>77</v>
      </c>
      <c r="E25" s="27"/>
      <c r="F25" s="27"/>
      <c r="G25" s="28"/>
      <c r="H25" s="27"/>
      <c r="I25" s="27"/>
      <c r="J25" s="27"/>
      <c r="K25" s="27"/>
      <c r="L25" s="27"/>
      <c r="M25" s="27"/>
      <c r="N25" s="27"/>
      <c r="O25" s="27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47">
        <v>170945888.37</v>
      </c>
    </row>
    <row r="26" spans="1:29" s="11" customFormat="1" ht="68.25" customHeight="1" outlineLevel="5">
      <c r="A26" s="14"/>
      <c r="B26" s="37" t="s">
        <v>156</v>
      </c>
      <c r="C26" s="26" t="s">
        <v>98</v>
      </c>
      <c r="D26" s="38" t="s">
        <v>78</v>
      </c>
      <c r="E26" s="27"/>
      <c r="F26" s="27"/>
      <c r="G26" s="28"/>
      <c r="H26" s="27"/>
      <c r="I26" s="27"/>
      <c r="J26" s="27"/>
      <c r="K26" s="27"/>
      <c r="L26" s="27"/>
      <c r="M26" s="27"/>
      <c r="N26" s="27"/>
      <c r="O26" s="27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47">
        <v>157783.01</v>
      </c>
    </row>
    <row r="27" spans="1:29" s="3" customFormat="1" ht="67.5" customHeight="1" outlineLevel="5">
      <c r="A27" s="18"/>
      <c r="B27" s="37" t="s">
        <v>156</v>
      </c>
      <c r="C27" s="26" t="s">
        <v>98</v>
      </c>
      <c r="D27" s="38" t="s">
        <v>79</v>
      </c>
      <c r="E27" s="27"/>
      <c r="F27" s="27"/>
      <c r="G27" s="28"/>
      <c r="H27" s="27"/>
      <c r="I27" s="27"/>
      <c r="J27" s="27"/>
      <c r="K27" s="27"/>
      <c r="L27" s="27"/>
      <c r="M27" s="27"/>
      <c r="N27" s="27"/>
      <c r="O27" s="27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47">
        <v>-26549.87</v>
      </c>
    </row>
    <row r="28" spans="1:29" s="3" customFormat="1" ht="67.5" customHeight="1" outlineLevel="5">
      <c r="A28" s="18"/>
      <c r="B28" s="37" t="s">
        <v>156</v>
      </c>
      <c r="C28" s="26" t="s">
        <v>98</v>
      </c>
      <c r="D28" s="38" t="s">
        <v>112</v>
      </c>
      <c r="E28" s="27"/>
      <c r="F28" s="27"/>
      <c r="G28" s="28"/>
      <c r="H28" s="27"/>
      <c r="I28" s="27"/>
      <c r="J28" s="27"/>
      <c r="K28" s="27"/>
      <c r="L28" s="27"/>
      <c r="M28" s="27"/>
      <c r="N28" s="27"/>
      <c r="O28" s="27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47">
        <v>1.08</v>
      </c>
    </row>
    <row r="29" spans="1:29" s="3" customFormat="1" ht="102" outlineLevel="5">
      <c r="A29" s="18"/>
      <c r="B29" s="37" t="s">
        <v>157</v>
      </c>
      <c r="C29" s="26" t="s">
        <v>98</v>
      </c>
      <c r="D29" s="38" t="s">
        <v>80</v>
      </c>
      <c r="E29" s="27"/>
      <c r="F29" s="27"/>
      <c r="G29" s="28"/>
      <c r="H29" s="27"/>
      <c r="I29" s="27"/>
      <c r="J29" s="27"/>
      <c r="K29" s="27"/>
      <c r="L29" s="27"/>
      <c r="M29" s="27"/>
      <c r="N29" s="27"/>
      <c r="O29" s="27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47">
        <v>690899.67</v>
      </c>
    </row>
    <row r="30" spans="1:29" s="11" customFormat="1" ht="102">
      <c r="A30" s="14"/>
      <c r="B30" s="37" t="s">
        <v>158</v>
      </c>
      <c r="C30" s="26" t="s">
        <v>98</v>
      </c>
      <c r="D30" s="38" t="s">
        <v>81</v>
      </c>
      <c r="E30" s="27"/>
      <c r="F30" s="27"/>
      <c r="G30" s="28"/>
      <c r="H30" s="27"/>
      <c r="I30" s="27"/>
      <c r="J30" s="27"/>
      <c r="K30" s="27"/>
      <c r="L30" s="27"/>
      <c r="M30" s="27"/>
      <c r="N30" s="27"/>
      <c r="O30" s="27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47">
        <v>41158.79</v>
      </c>
    </row>
    <row r="31" spans="1:29" s="3" customFormat="1" ht="102" outlineLevel="5">
      <c r="A31" s="18"/>
      <c r="B31" s="37" t="s">
        <v>159</v>
      </c>
      <c r="C31" s="26" t="s">
        <v>98</v>
      </c>
      <c r="D31" s="38" t="s">
        <v>82</v>
      </c>
      <c r="E31" s="27"/>
      <c r="F31" s="27"/>
      <c r="G31" s="28"/>
      <c r="H31" s="27"/>
      <c r="I31" s="27"/>
      <c r="J31" s="27"/>
      <c r="K31" s="27"/>
      <c r="L31" s="27"/>
      <c r="M31" s="27"/>
      <c r="N31" s="27"/>
      <c r="O31" s="27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47">
        <v>857.73</v>
      </c>
    </row>
    <row r="32" spans="1:29" s="11" customFormat="1" ht="38.25" outlineLevel="5">
      <c r="A32" s="14"/>
      <c r="B32" s="37" t="s">
        <v>161</v>
      </c>
      <c r="C32" s="26" t="s">
        <v>98</v>
      </c>
      <c r="D32" s="38" t="s">
        <v>83</v>
      </c>
      <c r="E32" s="27"/>
      <c r="F32" s="27"/>
      <c r="G32" s="28"/>
      <c r="H32" s="27"/>
      <c r="I32" s="27"/>
      <c r="J32" s="27"/>
      <c r="K32" s="27"/>
      <c r="L32" s="27"/>
      <c r="M32" s="27"/>
      <c r="N32" s="27"/>
      <c r="O32" s="27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47">
        <v>2718279.83</v>
      </c>
    </row>
    <row r="33" spans="1:28" s="3" customFormat="1" ht="38.25" outlineLevel="5">
      <c r="A33" s="18"/>
      <c r="B33" s="37" t="s">
        <v>160</v>
      </c>
      <c r="C33" s="26" t="s">
        <v>98</v>
      </c>
      <c r="D33" s="38" t="s">
        <v>84</v>
      </c>
      <c r="E33" s="27"/>
      <c r="F33" s="27"/>
      <c r="G33" s="28"/>
      <c r="H33" s="27"/>
      <c r="I33" s="27"/>
      <c r="J33" s="27"/>
      <c r="K33" s="27"/>
      <c r="L33" s="27"/>
      <c r="M33" s="27"/>
      <c r="N33" s="27"/>
      <c r="O33" s="27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47">
        <v>45098.68</v>
      </c>
    </row>
    <row r="34" spans="1:28" s="3" customFormat="1" ht="38.25" outlineLevel="5">
      <c r="A34" s="18"/>
      <c r="B34" s="37" t="s">
        <v>160</v>
      </c>
      <c r="C34" s="26" t="s">
        <v>98</v>
      </c>
      <c r="D34" s="38" t="s">
        <v>85</v>
      </c>
      <c r="E34" s="27"/>
      <c r="F34" s="27"/>
      <c r="G34" s="28"/>
      <c r="H34" s="27"/>
      <c r="I34" s="27"/>
      <c r="J34" s="27"/>
      <c r="K34" s="27"/>
      <c r="L34" s="27"/>
      <c r="M34" s="27"/>
      <c r="N34" s="27"/>
      <c r="O34" s="27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47">
        <v>18353.12</v>
      </c>
    </row>
    <row r="35" spans="1:28" s="3" customFormat="1" ht="89.25" outlineLevel="5">
      <c r="A35" s="18"/>
      <c r="B35" s="37" t="s">
        <v>162</v>
      </c>
      <c r="C35" s="26" t="s">
        <v>98</v>
      </c>
      <c r="D35" s="38" t="s">
        <v>100</v>
      </c>
      <c r="E35" s="27"/>
      <c r="F35" s="27"/>
      <c r="G35" s="28"/>
      <c r="H35" s="27"/>
      <c r="I35" s="27"/>
      <c r="J35" s="27"/>
      <c r="K35" s="27"/>
      <c r="L35" s="27"/>
      <c r="M35" s="27"/>
      <c r="N35" s="27"/>
      <c r="O35" s="27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47">
        <v>9312.02</v>
      </c>
    </row>
    <row r="36" spans="1:28" s="3" customFormat="1" ht="89.25" outlineLevel="5">
      <c r="A36" s="18"/>
      <c r="B36" s="37" t="s">
        <v>163</v>
      </c>
      <c r="C36" s="26" t="s">
        <v>98</v>
      </c>
      <c r="D36" s="38" t="s">
        <v>101</v>
      </c>
      <c r="E36" s="27"/>
      <c r="F36" s="27"/>
      <c r="G36" s="28"/>
      <c r="H36" s="27"/>
      <c r="I36" s="27"/>
      <c r="J36" s="27"/>
      <c r="K36" s="27"/>
      <c r="L36" s="27"/>
      <c r="M36" s="27"/>
      <c r="N36" s="27"/>
      <c r="O36" s="27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47">
        <v>194967.16</v>
      </c>
    </row>
    <row r="37" spans="1:28" s="3" customFormat="1" ht="89.25" outlineLevel="5">
      <c r="A37" s="18"/>
      <c r="B37" s="37" t="s">
        <v>164</v>
      </c>
      <c r="C37" s="26" t="s">
        <v>98</v>
      </c>
      <c r="D37" s="38" t="s">
        <v>113</v>
      </c>
      <c r="E37" s="27"/>
      <c r="F37" s="27"/>
      <c r="G37" s="28"/>
      <c r="H37" s="27"/>
      <c r="I37" s="27"/>
      <c r="J37" s="27"/>
      <c r="K37" s="27"/>
      <c r="L37" s="27"/>
      <c r="M37" s="27"/>
      <c r="N37" s="27"/>
      <c r="O37" s="27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47">
        <v>740.01</v>
      </c>
    </row>
    <row r="38" spans="1:28" s="3" customFormat="1" ht="25.5" outlineLevel="5">
      <c r="A38" s="18"/>
      <c r="B38" s="37" t="s">
        <v>165</v>
      </c>
      <c r="C38" s="26" t="s">
        <v>98</v>
      </c>
      <c r="D38" s="38" t="s">
        <v>0</v>
      </c>
      <c r="E38" s="27"/>
      <c r="F38" s="27"/>
      <c r="G38" s="28"/>
      <c r="H38" s="27"/>
      <c r="I38" s="27"/>
      <c r="J38" s="27"/>
      <c r="K38" s="27"/>
      <c r="L38" s="27"/>
      <c r="M38" s="27"/>
      <c r="N38" s="27"/>
      <c r="O38" s="27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47">
        <v>11217895.17</v>
      </c>
    </row>
    <row r="39" spans="1:28" s="3" customFormat="1" ht="25.5" outlineLevel="5">
      <c r="A39" s="18"/>
      <c r="B39" s="37" t="s">
        <v>165</v>
      </c>
      <c r="C39" s="26" t="s">
        <v>98</v>
      </c>
      <c r="D39" s="38" t="s">
        <v>1</v>
      </c>
      <c r="E39" s="27"/>
      <c r="F39" s="27"/>
      <c r="G39" s="28"/>
      <c r="H39" s="27"/>
      <c r="I39" s="27"/>
      <c r="J39" s="27"/>
      <c r="K39" s="27"/>
      <c r="L39" s="27"/>
      <c r="M39" s="27"/>
      <c r="N39" s="27"/>
      <c r="O39" s="27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47">
        <v>90835.62</v>
      </c>
    </row>
    <row r="40" spans="1:28" s="3" customFormat="1" ht="25.5" outlineLevel="5">
      <c r="A40" s="18"/>
      <c r="B40" s="37" t="s">
        <v>165</v>
      </c>
      <c r="C40" s="26" t="s">
        <v>98</v>
      </c>
      <c r="D40" s="38" t="s">
        <v>2</v>
      </c>
      <c r="E40" s="27"/>
      <c r="F40" s="27"/>
      <c r="G40" s="28"/>
      <c r="H40" s="27"/>
      <c r="I40" s="27"/>
      <c r="J40" s="27"/>
      <c r="K40" s="27"/>
      <c r="L40" s="27"/>
      <c r="M40" s="27"/>
      <c r="N40" s="27"/>
      <c r="O40" s="27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47">
        <v>2828.81</v>
      </c>
    </row>
    <row r="41" spans="1:28" s="3" customFormat="1" ht="25.5" outlineLevel="5">
      <c r="A41" s="18"/>
      <c r="B41" s="37" t="s">
        <v>166</v>
      </c>
      <c r="C41" s="26" t="s">
        <v>98</v>
      </c>
      <c r="D41" s="38" t="s">
        <v>3</v>
      </c>
      <c r="E41" s="27"/>
      <c r="F41" s="27"/>
      <c r="G41" s="28"/>
      <c r="H41" s="27"/>
      <c r="I41" s="27"/>
      <c r="J41" s="27"/>
      <c r="K41" s="27"/>
      <c r="L41" s="27"/>
      <c r="M41" s="27"/>
      <c r="N41" s="27"/>
      <c r="O41" s="27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47">
        <v>-1500</v>
      </c>
    </row>
    <row r="42" spans="1:28" s="3" customFormat="1" ht="63.75" outlineLevel="5">
      <c r="A42" s="18"/>
      <c r="B42" s="37" t="s">
        <v>167</v>
      </c>
      <c r="C42" s="26" t="s">
        <v>98</v>
      </c>
      <c r="D42" s="38" t="s">
        <v>4</v>
      </c>
      <c r="E42" s="27"/>
      <c r="F42" s="27"/>
      <c r="G42" s="28"/>
      <c r="H42" s="27"/>
      <c r="I42" s="27"/>
      <c r="J42" s="27"/>
      <c r="K42" s="27"/>
      <c r="L42" s="27"/>
      <c r="M42" s="27"/>
      <c r="N42" s="27"/>
      <c r="O42" s="27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47">
        <v>8350068.71</v>
      </c>
    </row>
    <row r="43" spans="1:28" s="3" customFormat="1" ht="63.75" outlineLevel="5">
      <c r="A43" s="18"/>
      <c r="B43" s="37" t="s">
        <v>168</v>
      </c>
      <c r="C43" s="26" t="s">
        <v>98</v>
      </c>
      <c r="D43" s="38" t="s">
        <v>5</v>
      </c>
      <c r="E43" s="27"/>
      <c r="F43" s="27"/>
      <c r="G43" s="28"/>
      <c r="H43" s="27"/>
      <c r="I43" s="27"/>
      <c r="J43" s="27"/>
      <c r="K43" s="27"/>
      <c r="L43" s="27"/>
      <c r="M43" s="27"/>
      <c r="N43" s="27"/>
      <c r="O43" s="27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47">
        <v>90383.29</v>
      </c>
    </row>
    <row r="44" spans="1:28" s="3" customFormat="1" ht="63.75" outlineLevel="5">
      <c r="A44" s="18"/>
      <c r="B44" s="37" t="s">
        <v>168</v>
      </c>
      <c r="C44" s="26" t="s">
        <v>98</v>
      </c>
      <c r="D44" s="38" t="s">
        <v>6</v>
      </c>
      <c r="E44" s="27"/>
      <c r="F44" s="27"/>
      <c r="G44" s="28"/>
      <c r="H44" s="27"/>
      <c r="I44" s="27"/>
      <c r="J44" s="27"/>
      <c r="K44" s="27"/>
      <c r="L44" s="27"/>
      <c r="M44" s="27"/>
      <c r="N44" s="27"/>
      <c r="O44" s="27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47">
        <v>2343.12</v>
      </c>
    </row>
    <row r="45" spans="1:28" s="3" customFormat="1" ht="25.5" outlineLevel="5">
      <c r="A45" s="18"/>
      <c r="B45" s="37" t="s">
        <v>169</v>
      </c>
      <c r="C45" s="26" t="s">
        <v>98</v>
      </c>
      <c r="D45" s="38" t="s">
        <v>7</v>
      </c>
      <c r="E45" s="27"/>
      <c r="F45" s="27"/>
      <c r="G45" s="28"/>
      <c r="H45" s="27"/>
      <c r="I45" s="27"/>
      <c r="J45" s="27"/>
      <c r="K45" s="27"/>
      <c r="L45" s="27"/>
      <c r="M45" s="27"/>
      <c r="N45" s="27"/>
      <c r="O45" s="27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47">
        <v>-63928.95</v>
      </c>
    </row>
    <row r="46" spans="1:28" s="3" customFormat="1" ht="25.5" outlineLevel="5">
      <c r="A46" s="18"/>
      <c r="B46" s="37" t="s">
        <v>170</v>
      </c>
      <c r="C46" s="26" t="s">
        <v>98</v>
      </c>
      <c r="D46" s="38" t="s">
        <v>8</v>
      </c>
      <c r="E46" s="27"/>
      <c r="F46" s="27"/>
      <c r="G46" s="28"/>
      <c r="H46" s="27"/>
      <c r="I46" s="27"/>
      <c r="J46" s="27"/>
      <c r="K46" s="27"/>
      <c r="L46" s="27"/>
      <c r="M46" s="27"/>
      <c r="N46" s="27"/>
      <c r="O46" s="27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47">
        <v>11855.03</v>
      </c>
    </row>
    <row r="47" spans="1:28" s="3" customFormat="1" ht="25.5" outlineLevel="5">
      <c r="A47" s="18"/>
      <c r="B47" s="37" t="s">
        <v>169</v>
      </c>
      <c r="C47" s="26" t="s">
        <v>98</v>
      </c>
      <c r="D47" s="38" t="s">
        <v>9</v>
      </c>
      <c r="E47" s="27"/>
      <c r="F47" s="27"/>
      <c r="G47" s="28"/>
      <c r="H47" s="27"/>
      <c r="I47" s="27"/>
      <c r="J47" s="27"/>
      <c r="K47" s="27"/>
      <c r="L47" s="27"/>
      <c r="M47" s="27"/>
      <c r="N47" s="27"/>
      <c r="O47" s="27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47">
        <v>16424.259999999998</v>
      </c>
    </row>
    <row r="48" spans="1:28" s="3" customFormat="1" outlineLevel="5">
      <c r="A48" s="18"/>
      <c r="B48" s="37" t="s">
        <v>171</v>
      </c>
      <c r="C48" s="26" t="s">
        <v>98</v>
      </c>
      <c r="D48" s="38" t="s">
        <v>10</v>
      </c>
      <c r="E48" s="27"/>
      <c r="F48" s="27"/>
      <c r="G48" s="28"/>
      <c r="H48" s="27"/>
      <c r="I48" s="27"/>
      <c r="J48" s="27"/>
      <c r="K48" s="27"/>
      <c r="L48" s="27"/>
      <c r="M48" s="27"/>
      <c r="N48" s="27"/>
      <c r="O48" s="27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47">
        <v>2503377.13</v>
      </c>
    </row>
    <row r="49" spans="1:28" s="3" customFormat="1" outlineLevel="5">
      <c r="A49" s="18"/>
      <c r="B49" s="37" t="s">
        <v>171</v>
      </c>
      <c r="C49" s="26" t="s">
        <v>98</v>
      </c>
      <c r="D49" s="38" t="s">
        <v>11</v>
      </c>
      <c r="E49" s="27"/>
      <c r="F49" s="27"/>
      <c r="G49" s="28"/>
      <c r="H49" s="27"/>
      <c r="I49" s="27"/>
      <c r="J49" s="27"/>
      <c r="K49" s="27"/>
      <c r="L49" s="27"/>
      <c r="M49" s="27"/>
      <c r="N49" s="27"/>
      <c r="O49" s="27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47">
        <v>-5.26</v>
      </c>
    </row>
    <row r="50" spans="1:28" s="3" customFormat="1" outlineLevel="5">
      <c r="A50" s="18"/>
      <c r="B50" s="37" t="s">
        <v>171</v>
      </c>
      <c r="C50" s="26" t="s">
        <v>98</v>
      </c>
      <c r="D50" s="38" t="s">
        <v>12</v>
      </c>
      <c r="E50" s="27"/>
      <c r="F50" s="27"/>
      <c r="G50" s="28"/>
      <c r="H50" s="27"/>
      <c r="I50" s="27"/>
      <c r="J50" s="27"/>
      <c r="K50" s="27"/>
      <c r="L50" s="27"/>
      <c r="M50" s="27"/>
      <c r="N50" s="27"/>
      <c r="O50" s="27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47">
        <v>401.35</v>
      </c>
    </row>
    <row r="51" spans="1:28" s="3" customFormat="1" ht="38.25" outlineLevel="5">
      <c r="A51" s="18"/>
      <c r="B51" s="37" t="s">
        <v>172</v>
      </c>
      <c r="C51" s="26" t="s">
        <v>98</v>
      </c>
      <c r="D51" s="38" t="s">
        <v>13</v>
      </c>
      <c r="E51" s="27"/>
      <c r="F51" s="27"/>
      <c r="G51" s="28"/>
      <c r="H51" s="27"/>
      <c r="I51" s="27"/>
      <c r="J51" s="27"/>
      <c r="K51" s="27"/>
      <c r="L51" s="27"/>
      <c r="M51" s="27"/>
      <c r="N51" s="27"/>
      <c r="O51" s="27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47">
        <v>1862544.87</v>
      </c>
    </row>
    <row r="52" spans="1:28" s="3" customFormat="1" ht="38.25" outlineLevel="5">
      <c r="A52" s="18"/>
      <c r="B52" s="37" t="s">
        <v>173</v>
      </c>
      <c r="C52" s="26" t="s">
        <v>98</v>
      </c>
      <c r="D52" s="38" t="s">
        <v>14</v>
      </c>
      <c r="E52" s="27"/>
      <c r="F52" s="27"/>
      <c r="G52" s="28"/>
      <c r="H52" s="27"/>
      <c r="I52" s="27"/>
      <c r="J52" s="27"/>
      <c r="K52" s="27"/>
      <c r="L52" s="27"/>
      <c r="M52" s="27"/>
      <c r="N52" s="27"/>
      <c r="O52" s="27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47">
        <v>7863.09</v>
      </c>
    </row>
    <row r="53" spans="1:28" s="3" customFormat="1" ht="38.25" outlineLevel="5">
      <c r="A53" s="18"/>
      <c r="B53" s="37" t="s">
        <v>173</v>
      </c>
      <c r="C53" s="26" t="s">
        <v>98</v>
      </c>
      <c r="D53" s="38" t="s">
        <v>114</v>
      </c>
      <c r="E53" s="27"/>
      <c r="F53" s="27"/>
      <c r="G53" s="28"/>
      <c r="H53" s="27"/>
      <c r="I53" s="27"/>
      <c r="J53" s="27"/>
      <c r="K53" s="27"/>
      <c r="L53" s="27"/>
      <c r="M53" s="27"/>
      <c r="N53" s="27"/>
      <c r="O53" s="27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47">
        <v>10086</v>
      </c>
    </row>
    <row r="54" spans="1:28" s="3" customFormat="1" outlineLevel="5">
      <c r="A54" s="18"/>
      <c r="B54" s="37" t="s">
        <v>174</v>
      </c>
      <c r="C54" s="26" t="s">
        <v>98</v>
      </c>
      <c r="D54" s="38" t="s">
        <v>15</v>
      </c>
      <c r="E54" s="27"/>
      <c r="F54" s="27"/>
      <c r="G54" s="28"/>
      <c r="H54" s="27"/>
      <c r="I54" s="27"/>
      <c r="J54" s="27"/>
      <c r="K54" s="27"/>
      <c r="L54" s="27"/>
      <c r="M54" s="27"/>
      <c r="N54" s="27"/>
      <c r="O54" s="27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47">
        <v>276466.39</v>
      </c>
    </row>
    <row r="55" spans="1:28" s="3" customFormat="1" outlineLevel="5">
      <c r="A55" s="18"/>
      <c r="B55" s="37" t="s">
        <v>175</v>
      </c>
      <c r="C55" s="26" t="s">
        <v>98</v>
      </c>
      <c r="D55" s="38" t="s">
        <v>16</v>
      </c>
      <c r="E55" s="27"/>
      <c r="F55" s="27"/>
      <c r="G55" s="28"/>
      <c r="H55" s="27"/>
      <c r="I55" s="27"/>
      <c r="J55" s="27"/>
      <c r="K55" s="27"/>
      <c r="L55" s="27"/>
      <c r="M55" s="27"/>
      <c r="N55" s="27"/>
      <c r="O55" s="27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47">
        <v>3829.69</v>
      </c>
    </row>
    <row r="56" spans="1:28" s="3" customFormat="1" outlineLevel="5">
      <c r="A56" s="18"/>
      <c r="B56" s="37" t="s">
        <v>175</v>
      </c>
      <c r="C56" s="26" t="s">
        <v>98</v>
      </c>
      <c r="D56" s="38" t="s">
        <v>17</v>
      </c>
      <c r="E56" s="27"/>
      <c r="F56" s="27"/>
      <c r="G56" s="28"/>
      <c r="H56" s="27"/>
      <c r="I56" s="27"/>
      <c r="J56" s="27"/>
      <c r="K56" s="27"/>
      <c r="L56" s="27"/>
      <c r="M56" s="27"/>
      <c r="N56" s="27"/>
      <c r="O56" s="27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47">
        <v>1078.3</v>
      </c>
    </row>
    <row r="57" spans="1:28" s="3" customFormat="1" outlineLevel="5">
      <c r="A57" s="18"/>
      <c r="B57" s="37" t="s">
        <v>176</v>
      </c>
      <c r="C57" s="26" t="s">
        <v>98</v>
      </c>
      <c r="D57" s="38" t="s">
        <v>18</v>
      </c>
      <c r="E57" s="27"/>
      <c r="F57" s="27"/>
      <c r="G57" s="28"/>
      <c r="H57" s="27"/>
      <c r="I57" s="27"/>
      <c r="J57" s="27"/>
      <c r="K57" s="27"/>
      <c r="L57" s="27"/>
      <c r="M57" s="27"/>
      <c r="N57" s="27"/>
      <c r="O57" s="27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47">
        <v>2297932.54</v>
      </c>
    </row>
    <row r="58" spans="1:28" s="3" customFormat="1" outlineLevel="5">
      <c r="A58" s="18"/>
      <c r="B58" s="37" t="s">
        <v>176</v>
      </c>
      <c r="C58" s="26" t="s">
        <v>98</v>
      </c>
      <c r="D58" s="38" t="s">
        <v>19</v>
      </c>
      <c r="E58" s="27"/>
      <c r="F58" s="27"/>
      <c r="G58" s="28"/>
      <c r="H58" s="27"/>
      <c r="I58" s="27"/>
      <c r="J58" s="27"/>
      <c r="K58" s="27"/>
      <c r="L58" s="27"/>
      <c r="M58" s="27"/>
      <c r="N58" s="27"/>
      <c r="O58" s="27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47">
        <v>15848.88</v>
      </c>
    </row>
    <row r="59" spans="1:28" s="3" customFormat="1" ht="25.5" outlineLevel="5">
      <c r="A59" s="18"/>
      <c r="B59" s="37" t="s">
        <v>177</v>
      </c>
      <c r="C59" s="26" t="s">
        <v>98</v>
      </c>
      <c r="D59" s="38" t="s">
        <v>20</v>
      </c>
      <c r="E59" s="27"/>
      <c r="F59" s="27"/>
      <c r="G59" s="28"/>
      <c r="H59" s="27"/>
      <c r="I59" s="27"/>
      <c r="J59" s="27"/>
      <c r="K59" s="27"/>
      <c r="L59" s="27"/>
      <c r="M59" s="27"/>
      <c r="N59" s="27"/>
      <c r="O59" s="27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47">
        <v>195806.28</v>
      </c>
    </row>
    <row r="60" spans="1:28" s="3" customFormat="1" ht="25.5" outlineLevel="5">
      <c r="A60" s="18"/>
      <c r="B60" s="37" t="s">
        <v>177</v>
      </c>
      <c r="C60" s="26" t="s">
        <v>98</v>
      </c>
      <c r="D60" s="38" t="s">
        <v>21</v>
      </c>
      <c r="E60" s="27"/>
      <c r="F60" s="27"/>
      <c r="G60" s="28"/>
      <c r="H60" s="27"/>
      <c r="I60" s="27"/>
      <c r="J60" s="27"/>
      <c r="K60" s="27"/>
      <c r="L60" s="27"/>
      <c r="M60" s="27"/>
      <c r="N60" s="27"/>
      <c r="O60" s="27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47">
        <v>484.43</v>
      </c>
    </row>
    <row r="61" spans="1:28" s="3" customFormat="1" outlineLevel="5">
      <c r="A61" s="18"/>
      <c r="B61" s="37" t="s">
        <v>178</v>
      </c>
      <c r="C61" s="26" t="s">
        <v>98</v>
      </c>
      <c r="D61" s="38" t="s">
        <v>102</v>
      </c>
      <c r="E61" s="27"/>
      <c r="F61" s="27"/>
      <c r="G61" s="28"/>
      <c r="H61" s="27"/>
      <c r="I61" s="27"/>
      <c r="J61" s="27"/>
      <c r="K61" s="27"/>
      <c r="L61" s="27"/>
      <c r="M61" s="27"/>
      <c r="N61" s="27"/>
      <c r="O61" s="27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47">
        <v>40</v>
      </c>
    </row>
    <row r="62" spans="1:28" s="3" customFormat="1" outlineLevel="5">
      <c r="A62" s="18"/>
      <c r="B62" s="37" t="s">
        <v>178</v>
      </c>
      <c r="C62" s="26" t="s">
        <v>98</v>
      </c>
      <c r="D62" s="38" t="s">
        <v>103</v>
      </c>
      <c r="E62" s="27"/>
      <c r="F62" s="27"/>
      <c r="G62" s="28"/>
      <c r="H62" s="27"/>
      <c r="I62" s="27"/>
      <c r="J62" s="27"/>
      <c r="K62" s="27"/>
      <c r="L62" s="27"/>
      <c r="M62" s="27"/>
      <c r="N62" s="27"/>
      <c r="O62" s="27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47">
        <v>8.1999999999999993</v>
      </c>
    </row>
    <row r="63" spans="1:28" s="3" customFormat="1" ht="38.25" outlineLevel="5">
      <c r="A63" s="18"/>
      <c r="B63" s="37" t="s">
        <v>179</v>
      </c>
      <c r="C63" s="26" t="s">
        <v>98</v>
      </c>
      <c r="D63" s="38" t="s">
        <v>115</v>
      </c>
      <c r="E63" s="27"/>
      <c r="F63" s="27"/>
      <c r="G63" s="28"/>
      <c r="H63" s="27"/>
      <c r="I63" s="27"/>
      <c r="J63" s="27"/>
      <c r="K63" s="27"/>
      <c r="L63" s="27"/>
      <c r="M63" s="27"/>
      <c r="N63" s="27"/>
      <c r="O63" s="27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47">
        <v>2732481.29</v>
      </c>
    </row>
    <row r="64" spans="1:28" s="3" customFormat="1" ht="38.25" outlineLevel="5">
      <c r="A64" s="18"/>
      <c r="B64" s="37" t="s">
        <v>179</v>
      </c>
      <c r="C64" s="26" t="s">
        <v>98</v>
      </c>
      <c r="D64" s="38" t="s">
        <v>116</v>
      </c>
      <c r="E64" s="27"/>
      <c r="F64" s="27"/>
      <c r="G64" s="28"/>
      <c r="H64" s="27"/>
      <c r="I64" s="27"/>
      <c r="J64" s="27"/>
      <c r="K64" s="27"/>
      <c r="L64" s="27"/>
      <c r="M64" s="27"/>
      <c r="N64" s="27"/>
      <c r="O64" s="27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47">
        <v>128327.06</v>
      </c>
    </row>
    <row r="65" spans="1:28" s="11" customFormat="1" ht="76.5">
      <c r="A65" s="14"/>
      <c r="B65" s="37" t="s">
        <v>180</v>
      </c>
      <c r="C65" s="26" t="s">
        <v>98</v>
      </c>
      <c r="D65" s="38" t="s">
        <v>22</v>
      </c>
      <c r="E65" s="27"/>
      <c r="F65" s="27"/>
      <c r="G65" s="28"/>
      <c r="H65" s="27"/>
      <c r="I65" s="27"/>
      <c r="J65" s="27"/>
      <c r="K65" s="27"/>
      <c r="L65" s="27"/>
      <c r="M65" s="27"/>
      <c r="N65" s="27"/>
      <c r="O65" s="27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47">
        <v>1250.02</v>
      </c>
    </row>
    <row r="66" spans="1:28" ht="12.75" customHeight="1">
      <c r="A66" s="19"/>
      <c r="B66" s="40" t="s">
        <v>181</v>
      </c>
      <c r="C66" s="7" t="s">
        <v>99</v>
      </c>
      <c r="D66" s="38" t="s">
        <v>117</v>
      </c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9">
        <f>AB67</f>
        <v>149500</v>
      </c>
    </row>
    <row r="67" spans="1:28" ht="66.75" customHeight="1">
      <c r="A67" s="19"/>
      <c r="B67" s="37" t="s">
        <v>182</v>
      </c>
      <c r="C67" s="26" t="s">
        <v>99</v>
      </c>
      <c r="D67" s="38" t="s">
        <v>76</v>
      </c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47">
        <v>149500</v>
      </c>
    </row>
    <row r="68" spans="1:28" s="35" customFormat="1">
      <c r="A68" s="48"/>
      <c r="B68" s="40" t="s">
        <v>183</v>
      </c>
      <c r="C68" s="50">
        <v>818</v>
      </c>
      <c r="D68" s="41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39">
        <f>AB69+AB71+AB72+AB73+AB74+AB75+AB76+AB77+AB78+AB79+AB80+AB81+AB82+AB83+AB84+AB86+AB87+AB88+AB89+AB90+AB92+AB91+AB70+AB85</f>
        <v>833624.44</v>
      </c>
    </row>
    <row r="69" spans="1:28" ht="76.5">
      <c r="A69" s="20"/>
      <c r="B69" s="37" t="s">
        <v>184</v>
      </c>
      <c r="C69" s="49">
        <v>818</v>
      </c>
      <c r="D69" s="38" t="s">
        <v>104</v>
      </c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47">
        <v>5250</v>
      </c>
    </row>
    <row r="70" spans="1:28" ht="76.5">
      <c r="A70" s="20"/>
      <c r="B70" s="37" t="s">
        <v>184</v>
      </c>
      <c r="C70" s="49">
        <v>818</v>
      </c>
      <c r="D70" s="38" t="s">
        <v>23</v>
      </c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47">
        <v>4500</v>
      </c>
    </row>
    <row r="71" spans="1:28" ht="102">
      <c r="A71" s="20"/>
      <c r="B71" s="37" t="s">
        <v>118</v>
      </c>
      <c r="C71" s="49">
        <v>818</v>
      </c>
      <c r="D71" s="38" t="s">
        <v>24</v>
      </c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47">
        <v>4000</v>
      </c>
    </row>
    <row r="72" spans="1:28" ht="102">
      <c r="A72" s="20"/>
      <c r="B72" s="37" t="s">
        <v>118</v>
      </c>
      <c r="C72" s="49">
        <v>818</v>
      </c>
      <c r="D72" s="38" t="s">
        <v>25</v>
      </c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47">
        <v>4000</v>
      </c>
    </row>
    <row r="73" spans="1:28" ht="102">
      <c r="A73" s="20"/>
      <c r="B73" s="37" t="s">
        <v>118</v>
      </c>
      <c r="C73" s="49">
        <v>818</v>
      </c>
      <c r="D73" s="38" t="s">
        <v>26</v>
      </c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47">
        <v>81007.77</v>
      </c>
    </row>
    <row r="74" spans="1:28" ht="76.5">
      <c r="A74" s="20"/>
      <c r="B74" s="37" t="s">
        <v>185</v>
      </c>
      <c r="C74" s="49">
        <v>818</v>
      </c>
      <c r="D74" s="38" t="s">
        <v>27</v>
      </c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47">
        <v>13858.82</v>
      </c>
    </row>
    <row r="75" spans="1:28" ht="76.5">
      <c r="A75" s="20"/>
      <c r="B75" s="37" t="s">
        <v>185</v>
      </c>
      <c r="C75" s="49">
        <v>818</v>
      </c>
      <c r="D75" s="38" t="s">
        <v>28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47">
        <v>4253.6400000000003</v>
      </c>
    </row>
    <row r="76" spans="1:28" ht="76.5">
      <c r="A76" s="20"/>
      <c r="B76" s="37" t="s">
        <v>185</v>
      </c>
      <c r="C76" s="49">
        <v>818</v>
      </c>
      <c r="D76" s="38" t="s">
        <v>29</v>
      </c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47">
        <v>15000</v>
      </c>
    </row>
    <row r="77" spans="1:28" ht="89.25">
      <c r="B77" s="37" t="s">
        <v>186</v>
      </c>
      <c r="C77" s="49">
        <v>818</v>
      </c>
      <c r="D77" s="38" t="s">
        <v>119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47">
        <v>5000</v>
      </c>
    </row>
    <row r="78" spans="1:28" ht="97.5" customHeight="1">
      <c r="B78" s="37" t="s">
        <v>187</v>
      </c>
      <c r="C78" s="49">
        <v>818</v>
      </c>
      <c r="D78" s="38" t="s">
        <v>120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47">
        <v>1000</v>
      </c>
    </row>
    <row r="79" spans="1:28" ht="87.75" customHeight="1">
      <c r="B79" s="37" t="s">
        <v>121</v>
      </c>
      <c r="C79" s="49">
        <v>818</v>
      </c>
      <c r="D79" s="38" t="s">
        <v>105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47">
        <v>1000</v>
      </c>
    </row>
    <row r="80" spans="1:28" ht="92.25" customHeight="1">
      <c r="B80" s="37" t="s">
        <v>122</v>
      </c>
      <c r="C80" s="49">
        <v>818</v>
      </c>
      <c r="D80" s="38" t="s">
        <v>123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47">
        <v>1500</v>
      </c>
    </row>
    <row r="81" spans="2:28" ht="96.75" customHeight="1">
      <c r="B81" s="37" t="s">
        <v>124</v>
      </c>
      <c r="C81" s="49">
        <v>818</v>
      </c>
      <c r="D81" s="38" t="s">
        <v>30</v>
      </c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47">
        <v>2500</v>
      </c>
    </row>
    <row r="82" spans="2:28" ht="114.75" customHeight="1">
      <c r="B82" s="37" t="s">
        <v>125</v>
      </c>
      <c r="C82" s="49">
        <v>818</v>
      </c>
      <c r="D82" s="38" t="s">
        <v>106</v>
      </c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47">
        <v>174679.71</v>
      </c>
    </row>
    <row r="83" spans="2:28" s="35" customFormat="1" ht="109.5" customHeight="1">
      <c r="B83" s="37" t="s">
        <v>125</v>
      </c>
      <c r="C83" s="49">
        <v>818</v>
      </c>
      <c r="D83" s="38" t="s">
        <v>31</v>
      </c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47">
        <v>750</v>
      </c>
    </row>
    <row r="84" spans="2:28" ht="81" customHeight="1">
      <c r="B84" s="37" t="s">
        <v>188</v>
      </c>
      <c r="C84" s="49">
        <v>818</v>
      </c>
      <c r="D84" s="38" t="s">
        <v>32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47">
        <v>3000</v>
      </c>
    </row>
    <row r="85" spans="2:28" ht="81" customHeight="1">
      <c r="B85" s="37" t="s">
        <v>188</v>
      </c>
      <c r="C85" s="49">
        <v>818</v>
      </c>
      <c r="D85" s="38" t="s">
        <v>33</v>
      </c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47">
        <v>4341.9399999999996</v>
      </c>
    </row>
    <row r="86" spans="2:28" ht="89.25">
      <c r="B86" s="37" t="s">
        <v>188</v>
      </c>
      <c r="C86" s="49">
        <v>818</v>
      </c>
      <c r="D86" s="38" t="s">
        <v>34</v>
      </c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47">
        <v>965.41</v>
      </c>
    </row>
    <row r="87" spans="2:28" ht="85.5" customHeight="1">
      <c r="B87" s="37" t="s">
        <v>189</v>
      </c>
      <c r="C87" s="49">
        <v>818</v>
      </c>
      <c r="D87" s="38" t="s">
        <v>35</v>
      </c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47">
        <v>150</v>
      </c>
    </row>
    <row r="88" spans="2:28" ht="84.75" customHeight="1">
      <c r="B88" s="37" t="s">
        <v>189</v>
      </c>
      <c r="C88" s="49">
        <v>818</v>
      </c>
      <c r="D88" s="38" t="s">
        <v>126</v>
      </c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47">
        <v>745.44</v>
      </c>
    </row>
    <row r="89" spans="2:28" ht="76.5">
      <c r="B89" s="37" t="s">
        <v>189</v>
      </c>
      <c r="C89" s="49">
        <v>818</v>
      </c>
      <c r="D89" s="38" t="s">
        <v>107</v>
      </c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47">
        <v>2000</v>
      </c>
    </row>
    <row r="90" spans="2:28" ht="90" customHeight="1">
      <c r="B90" s="37" t="s">
        <v>189</v>
      </c>
      <c r="C90" s="49">
        <v>818</v>
      </c>
      <c r="D90" s="38" t="s">
        <v>36</v>
      </c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47">
        <v>8250</v>
      </c>
    </row>
    <row r="91" spans="2:28" ht="89.25">
      <c r="B91" s="37" t="s">
        <v>127</v>
      </c>
      <c r="C91" s="49">
        <v>818</v>
      </c>
      <c r="D91" s="38" t="s">
        <v>37</v>
      </c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47">
        <v>100</v>
      </c>
    </row>
    <row r="92" spans="2:28" ht="96.75" customHeight="1">
      <c r="B92" s="37" t="s">
        <v>127</v>
      </c>
      <c r="C92" s="49">
        <v>818</v>
      </c>
      <c r="D92" s="38" t="s">
        <v>38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47">
        <v>495771.71</v>
      </c>
    </row>
    <row r="93" spans="2:28" s="35" customFormat="1" ht="25.5">
      <c r="B93" s="40" t="s">
        <v>190</v>
      </c>
      <c r="C93" s="50">
        <v>850</v>
      </c>
      <c r="D93" s="41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9">
        <f>AB94</f>
        <v>224835</v>
      </c>
    </row>
    <row r="94" spans="2:28" ht="89.25">
      <c r="B94" s="37" t="s">
        <v>191</v>
      </c>
      <c r="C94" s="49">
        <v>850</v>
      </c>
      <c r="D94" s="38" t="s">
        <v>39</v>
      </c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47">
        <v>224835</v>
      </c>
    </row>
    <row r="95" spans="2:28" s="35" customFormat="1" ht="25.5">
      <c r="B95" s="40" t="s">
        <v>192</v>
      </c>
      <c r="C95" s="50">
        <v>874</v>
      </c>
      <c r="D95" s="41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9">
        <f>AB96+AB97+AB98+AB99</f>
        <v>14352.93</v>
      </c>
    </row>
    <row r="96" spans="2:28" ht="76.5">
      <c r="B96" s="37" t="s">
        <v>184</v>
      </c>
      <c r="C96" s="49">
        <v>874</v>
      </c>
      <c r="D96" s="38" t="s">
        <v>23</v>
      </c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47">
        <v>7445.68</v>
      </c>
    </row>
    <row r="97" spans="2:28" ht="102">
      <c r="B97" s="37" t="s">
        <v>193</v>
      </c>
      <c r="C97" s="49">
        <v>874</v>
      </c>
      <c r="D97" s="38" t="s">
        <v>40</v>
      </c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47">
        <v>4857.25</v>
      </c>
    </row>
    <row r="98" spans="2:28" ht="83.25" customHeight="1">
      <c r="B98" s="54" t="s">
        <v>194</v>
      </c>
      <c r="C98" s="49">
        <v>874</v>
      </c>
      <c r="D98" s="38" t="s">
        <v>128</v>
      </c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47">
        <v>500</v>
      </c>
    </row>
    <row r="99" spans="2:28" ht="89.25">
      <c r="B99" s="37" t="s">
        <v>127</v>
      </c>
      <c r="C99" s="49">
        <v>874</v>
      </c>
      <c r="D99" s="38" t="s">
        <v>38</v>
      </c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47">
        <v>1550</v>
      </c>
    </row>
    <row r="100" spans="2:28" s="35" customFormat="1" ht="25.5">
      <c r="B100" s="40" t="s">
        <v>195</v>
      </c>
      <c r="C100" s="50">
        <v>903</v>
      </c>
      <c r="D100" s="41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9">
        <f>AB101+AB102+AB103+AB104+AB105+AB106+AB107+AB108+AB109+AB111+AB112+AB113+AB114+AB115+AB116+AB117+AB110</f>
        <v>45578363.670000002</v>
      </c>
    </row>
    <row r="101" spans="2:28" ht="89.25">
      <c r="B101" s="37" t="s">
        <v>196</v>
      </c>
      <c r="C101" s="49">
        <v>903</v>
      </c>
      <c r="D101" s="38" t="s">
        <v>41</v>
      </c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47">
        <v>5528631.7800000003</v>
      </c>
    </row>
    <row r="102" spans="2:28" ht="63.75">
      <c r="B102" s="37" t="s">
        <v>197</v>
      </c>
      <c r="C102" s="49">
        <v>903</v>
      </c>
      <c r="D102" s="38" t="s">
        <v>42</v>
      </c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47">
        <v>187053.04</v>
      </c>
    </row>
    <row r="103" spans="2:28" ht="76.5">
      <c r="B103" s="37" t="s">
        <v>198</v>
      </c>
      <c r="C103" s="49">
        <v>903</v>
      </c>
      <c r="D103" s="38" t="s">
        <v>43</v>
      </c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47">
        <v>248954.5</v>
      </c>
    </row>
    <row r="104" spans="2:28" ht="89.25">
      <c r="B104" s="37" t="s">
        <v>199</v>
      </c>
      <c r="C104" s="49">
        <v>903</v>
      </c>
      <c r="D104" s="38" t="s">
        <v>45</v>
      </c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47">
        <v>487500</v>
      </c>
    </row>
    <row r="105" spans="2:28" ht="51">
      <c r="B105" s="37" t="s">
        <v>200</v>
      </c>
      <c r="C105" s="49">
        <v>903</v>
      </c>
      <c r="D105" s="38" t="s">
        <v>46</v>
      </c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47">
        <v>212645.31</v>
      </c>
    </row>
    <row r="106" spans="2:28" ht="76.5">
      <c r="B106" s="37" t="s">
        <v>201</v>
      </c>
      <c r="C106" s="49">
        <v>903</v>
      </c>
      <c r="D106" s="38" t="s">
        <v>47</v>
      </c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47">
        <v>31700</v>
      </c>
    </row>
    <row r="107" spans="2:28" ht="63.75">
      <c r="B107" s="37" t="s">
        <v>182</v>
      </c>
      <c r="C107" s="49">
        <v>903</v>
      </c>
      <c r="D107" s="38" t="s">
        <v>76</v>
      </c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47">
        <v>263.58999999999997</v>
      </c>
    </row>
    <row r="108" spans="2:28" ht="51">
      <c r="B108" s="54" t="s">
        <v>202</v>
      </c>
      <c r="C108" s="49">
        <v>903</v>
      </c>
      <c r="D108" s="38" t="s">
        <v>48</v>
      </c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47">
        <v>3197676.77</v>
      </c>
    </row>
    <row r="109" spans="2:28" ht="51">
      <c r="B109" s="54" t="s">
        <v>203</v>
      </c>
      <c r="C109" s="49">
        <v>903</v>
      </c>
      <c r="D109" s="38" t="s">
        <v>129</v>
      </c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47">
        <v>60303.03</v>
      </c>
    </row>
    <row r="110" spans="2:28" ht="25.5">
      <c r="B110" s="54" t="s">
        <v>204</v>
      </c>
      <c r="C110" s="49">
        <v>903</v>
      </c>
      <c r="D110" s="38" t="s">
        <v>130</v>
      </c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47">
        <v>534020.21</v>
      </c>
    </row>
    <row r="111" spans="2:28" ht="25.5">
      <c r="B111" s="37" t="s">
        <v>205</v>
      </c>
      <c r="C111" s="49">
        <v>903</v>
      </c>
      <c r="D111" s="38" t="s">
        <v>49</v>
      </c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47">
        <v>225000</v>
      </c>
    </row>
    <row r="112" spans="2:28">
      <c r="B112" s="37" t="s">
        <v>206</v>
      </c>
      <c r="C112" s="49">
        <v>903</v>
      </c>
      <c r="D112" s="38" t="s">
        <v>50</v>
      </c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47">
        <v>5500166.4400000004</v>
      </c>
    </row>
    <row r="113" spans="2:28" ht="38.25">
      <c r="B113" s="37" t="s">
        <v>207</v>
      </c>
      <c r="C113" s="49"/>
      <c r="D113" s="38" t="s">
        <v>51</v>
      </c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47">
        <v>2603532</v>
      </c>
    </row>
    <row r="114" spans="2:28" s="35" customFormat="1" ht="63.75">
      <c r="B114" s="37" t="s">
        <v>208</v>
      </c>
      <c r="C114" s="49">
        <v>903</v>
      </c>
      <c r="D114" s="38" t="s">
        <v>52</v>
      </c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47">
        <v>109500</v>
      </c>
    </row>
    <row r="115" spans="2:28" ht="30" customHeight="1">
      <c r="B115" s="37" t="s">
        <v>209</v>
      </c>
      <c r="C115" s="49">
        <v>903</v>
      </c>
      <c r="D115" s="38" t="s">
        <v>53</v>
      </c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47">
        <v>1940800</v>
      </c>
    </row>
    <row r="116" spans="2:28" ht="63.75">
      <c r="B116" s="37" t="s">
        <v>210</v>
      </c>
      <c r="C116" s="49">
        <v>903</v>
      </c>
      <c r="D116" s="38" t="s">
        <v>54</v>
      </c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47">
        <v>23835340</v>
      </c>
    </row>
    <row r="117" spans="2:28" ht="25.5">
      <c r="B117" s="37" t="s">
        <v>138</v>
      </c>
      <c r="C117" s="49">
        <v>903</v>
      </c>
      <c r="D117" s="38" t="s">
        <v>55</v>
      </c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47">
        <v>875277</v>
      </c>
    </row>
    <row r="118" spans="2:28" s="35" customFormat="1" ht="63.75">
      <c r="B118" s="40" t="s">
        <v>211</v>
      </c>
      <c r="C118" s="50">
        <v>932</v>
      </c>
      <c r="D118" s="38" t="s">
        <v>117</v>
      </c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9">
        <f>AB119+AB120+AB122+AB123+AB124+AB125+AB126+AB127+AB121</f>
        <v>149092827.07000002</v>
      </c>
    </row>
    <row r="119" spans="2:28" s="35" customFormat="1" ht="25.5">
      <c r="B119" s="37" t="s">
        <v>212</v>
      </c>
      <c r="C119" s="49">
        <v>932</v>
      </c>
      <c r="D119" s="38" t="s">
        <v>131</v>
      </c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47">
        <v>274013.82</v>
      </c>
    </row>
    <row r="120" spans="2:28" ht="76.5">
      <c r="B120" s="37" t="s">
        <v>213</v>
      </c>
      <c r="C120" s="49">
        <v>932</v>
      </c>
      <c r="D120" s="38" t="s">
        <v>56</v>
      </c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47">
        <v>33820000</v>
      </c>
    </row>
    <row r="121" spans="2:28" ht="76.5">
      <c r="B121" s="54" t="s">
        <v>214</v>
      </c>
      <c r="C121" s="49">
        <v>932</v>
      </c>
      <c r="D121" s="38" t="s">
        <v>132</v>
      </c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47">
        <v>5008463.8600000003</v>
      </c>
    </row>
    <row r="122" spans="2:28" ht="38.25">
      <c r="B122" s="37" t="s">
        <v>215</v>
      </c>
      <c r="C122" s="49">
        <v>932</v>
      </c>
      <c r="D122" s="38" t="s">
        <v>57</v>
      </c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47">
        <v>25528008.239999998</v>
      </c>
    </row>
    <row r="123" spans="2:28" ht="38.25">
      <c r="B123" s="37" t="s">
        <v>216</v>
      </c>
      <c r="C123" s="49">
        <v>932</v>
      </c>
      <c r="D123" s="38" t="s">
        <v>133</v>
      </c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47">
        <v>1078585.8600000001</v>
      </c>
    </row>
    <row r="124" spans="2:28">
      <c r="B124" s="37" t="s">
        <v>206</v>
      </c>
      <c r="C124" s="49">
        <v>932</v>
      </c>
      <c r="D124" s="38" t="s">
        <v>50</v>
      </c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47">
        <v>38394905.530000001</v>
      </c>
    </row>
    <row r="125" spans="2:28" ht="38.25">
      <c r="B125" s="37" t="s">
        <v>207</v>
      </c>
      <c r="C125" s="49">
        <v>932</v>
      </c>
      <c r="D125" s="38" t="s">
        <v>51</v>
      </c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47">
        <v>11001690</v>
      </c>
    </row>
    <row r="126" spans="2:28" ht="63.75">
      <c r="B126" s="37" t="s">
        <v>217</v>
      </c>
      <c r="C126" s="49">
        <v>932</v>
      </c>
      <c r="D126" s="38" t="s">
        <v>58</v>
      </c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47">
        <v>34019781.890000001</v>
      </c>
    </row>
    <row r="127" spans="2:28" ht="52.5" customHeight="1">
      <c r="B127" s="37" t="s">
        <v>134</v>
      </c>
      <c r="C127" s="49">
        <v>974</v>
      </c>
      <c r="D127" s="38" t="s">
        <v>135</v>
      </c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47">
        <v>-32622.13</v>
      </c>
    </row>
    <row r="128" spans="2:28" s="35" customFormat="1" ht="33" customHeight="1">
      <c r="B128" s="40" t="s">
        <v>218</v>
      </c>
      <c r="C128" s="50">
        <v>974</v>
      </c>
      <c r="D128" s="38" t="s">
        <v>117</v>
      </c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9">
        <f>AB129+AB132+AB133+AB134+AB135+AB136+AB138+AB139+AB130+AB131+AB137</f>
        <v>439695632.07999992</v>
      </c>
    </row>
    <row r="129" spans="2:28" s="35" customFormat="1" ht="30.75" customHeight="1">
      <c r="B129" s="37" t="s">
        <v>108</v>
      </c>
      <c r="C129" s="49">
        <v>974</v>
      </c>
      <c r="D129" s="38" t="s">
        <v>44</v>
      </c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47">
        <v>3440100</v>
      </c>
    </row>
    <row r="130" spans="2:28" s="35" customFormat="1" ht="81" customHeight="1">
      <c r="B130" s="54" t="s">
        <v>219</v>
      </c>
      <c r="C130" s="49">
        <v>974</v>
      </c>
      <c r="D130" s="38" t="s">
        <v>136</v>
      </c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47">
        <v>66164.69</v>
      </c>
    </row>
    <row r="131" spans="2:28" s="35" customFormat="1" ht="70.5" customHeight="1">
      <c r="B131" s="54" t="s">
        <v>220</v>
      </c>
      <c r="C131" s="49">
        <v>974</v>
      </c>
      <c r="D131" s="38" t="s">
        <v>137</v>
      </c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47">
        <v>5936153.7999999998</v>
      </c>
    </row>
    <row r="132" spans="2:28" ht="63.75">
      <c r="B132" s="37" t="s">
        <v>221</v>
      </c>
      <c r="C132" s="49">
        <v>974</v>
      </c>
      <c r="D132" s="38" t="s">
        <v>59</v>
      </c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47">
        <v>12638707.26</v>
      </c>
    </row>
    <row r="133" spans="2:28">
      <c r="B133" s="37" t="s">
        <v>206</v>
      </c>
      <c r="C133" s="49">
        <v>974</v>
      </c>
      <c r="D133" s="38" t="s">
        <v>50</v>
      </c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47">
        <v>41826618.509999998</v>
      </c>
    </row>
    <row r="134" spans="2:28" ht="38.25">
      <c r="B134" s="37" t="s">
        <v>207</v>
      </c>
      <c r="C134" s="49">
        <v>974</v>
      </c>
      <c r="D134" s="38" t="s">
        <v>51</v>
      </c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47">
        <v>356103503</v>
      </c>
    </row>
    <row r="135" spans="2:28" ht="63.75">
      <c r="B135" s="37" t="s">
        <v>222</v>
      </c>
      <c r="C135" s="49">
        <v>974</v>
      </c>
      <c r="D135" s="38" t="s">
        <v>60</v>
      </c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47">
        <v>240612.33</v>
      </c>
    </row>
    <row r="136" spans="2:28" ht="64.5">
      <c r="B136" s="52" t="s">
        <v>63</v>
      </c>
      <c r="C136" s="49">
        <v>974</v>
      </c>
      <c r="D136" s="38" t="s">
        <v>61</v>
      </c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47">
        <v>17606438.27</v>
      </c>
    </row>
    <row r="137" spans="2:28" ht="26.25">
      <c r="B137" s="56" t="s">
        <v>138</v>
      </c>
      <c r="C137" s="49">
        <v>974</v>
      </c>
      <c r="D137" s="38" t="s">
        <v>55</v>
      </c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47">
        <v>892780.15</v>
      </c>
    </row>
    <row r="138" spans="2:28" ht="39">
      <c r="B138" s="52" t="s">
        <v>139</v>
      </c>
      <c r="C138" s="49">
        <v>974</v>
      </c>
      <c r="D138" s="38" t="s">
        <v>140</v>
      </c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47">
        <v>1506910.4</v>
      </c>
    </row>
    <row r="139" spans="2:28" ht="76.5">
      <c r="B139" s="54" t="s">
        <v>141</v>
      </c>
      <c r="C139" s="49">
        <v>974</v>
      </c>
      <c r="D139" s="38" t="s">
        <v>142</v>
      </c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47">
        <v>-562356.32999999996</v>
      </c>
    </row>
    <row r="140" spans="2:28" s="35" customFormat="1" ht="25.5">
      <c r="B140" s="40" t="s">
        <v>223</v>
      </c>
      <c r="C140" s="50">
        <v>992</v>
      </c>
      <c r="D140" s="38" t="s">
        <v>117</v>
      </c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9">
        <f>AB142+AB143+AB144+AB145+AB146+AB141+AB147</f>
        <v>103279461.19</v>
      </c>
    </row>
    <row r="141" spans="2:28" s="35" customFormat="1" ht="25.5">
      <c r="B141" s="54" t="s">
        <v>224</v>
      </c>
      <c r="C141" s="49">
        <v>992</v>
      </c>
      <c r="D141" s="38" t="s">
        <v>143</v>
      </c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47">
        <v>1009100</v>
      </c>
    </row>
    <row r="142" spans="2:28" ht="38.25">
      <c r="B142" s="37" t="s">
        <v>225</v>
      </c>
      <c r="C142" s="49">
        <v>992</v>
      </c>
      <c r="D142" s="38" t="s">
        <v>64</v>
      </c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47">
        <v>22864569.460000001</v>
      </c>
    </row>
    <row r="143" spans="2:28">
      <c r="B143" s="37" t="s">
        <v>206</v>
      </c>
      <c r="C143" s="49">
        <v>992</v>
      </c>
      <c r="D143" s="38" t="s">
        <v>50</v>
      </c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47">
        <v>19618532.620000001</v>
      </c>
    </row>
    <row r="144" spans="2:28" ht="38.25">
      <c r="B144" s="37" t="s">
        <v>207</v>
      </c>
      <c r="C144" s="49">
        <v>992</v>
      </c>
      <c r="D144" s="38" t="s">
        <v>51</v>
      </c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47">
        <v>50441600</v>
      </c>
    </row>
    <row r="145" spans="2:28" ht="38.25">
      <c r="B145" s="37" t="s">
        <v>226</v>
      </c>
      <c r="C145" s="49">
        <v>992</v>
      </c>
      <c r="D145" s="38" t="s">
        <v>65</v>
      </c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47">
        <v>2446300</v>
      </c>
    </row>
    <row r="146" spans="2:28" ht="25.5">
      <c r="B146" s="37" t="s">
        <v>138</v>
      </c>
      <c r="C146" s="49">
        <v>992</v>
      </c>
      <c r="D146" s="38" t="s">
        <v>55</v>
      </c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47">
        <v>6900500</v>
      </c>
    </row>
    <row r="147" spans="2:28" ht="51">
      <c r="B147" s="54" t="s">
        <v>227</v>
      </c>
      <c r="C147" s="49">
        <v>992</v>
      </c>
      <c r="D147" s="38" t="s">
        <v>62</v>
      </c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47">
        <v>-1140.8900000000001</v>
      </c>
    </row>
    <row r="148" spans="2:28" s="35" customFormat="1">
      <c r="B148" s="40" t="s">
        <v>228</v>
      </c>
      <c r="C148" s="50">
        <v>993</v>
      </c>
      <c r="D148" s="38" t="s">
        <v>117</v>
      </c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9">
        <f>AB149+AB150</f>
        <v>1531468.5099999998</v>
      </c>
    </row>
    <row r="149" spans="2:28" ht="76.5">
      <c r="B149" s="37" t="s">
        <v>229</v>
      </c>
      <c r="C149" s="49">
        <v>993</v>
      </c>
      <c r="D149" s="38" t="s">
        <v>66</v>
      </c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47">
        <v>1326591.1299999999</v>
      </c>
    </row>
    <row r="150" spans="2:28" ht="51">
      <c r="B150" s="57" t="s">
        <v>230</v>
      </c>
      <c r="C150" s="49">
        <v>993</v>
      </c>
      <c r="D150" s="58" t="s">
        <v>67</v>
      </c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47">
        <v>204877.38</v>
      </c>
    </row>
  </sheetData>
  <mergeCells count="25">
    <mergeCell ref="S9:S11"/>
    <mergeCell ref="F9:F11"/>
    <mergeCell ref="G9:I9"/>
    <mergeCell ref="M9:M11"/>
    <mergeCell ref="R9:R11"/>
    <mergeCell ref="O9:O11"/>
    <mergeCell ref="P9:P11"/>
    <mergeCell ref="Q9:Q11"/>
    <mergeCell ref="N9:N11"/>
    <mergeCell ref="D5:AB5"/>
    <mergeCell ref="V9:V11"/>
    <mergeCell ref="U9:U11"/>
    <mergeCell ref="W9:W11"/>
    <mergeCell ref="X9:X11"/>
    <mergeCell ref="Y9:Y11"/>
    <mergeCell ref="Z9:AB10"/>
    <mergeCell ref="B6:AB6"/>
    <mergeCell ref="E9:E11"/>
    <mergeCell ref="J9:L9"/>
    <mergeCell ref="A7:AB7"/>
    <mergeCell ref="A8:AB8"/>
    <mergeCell ref="A9:A11"/>
    <mergeCell ref="T9:T11"/>
    <mergeCell ref="B9:B10"/>
    <mergeCell ref="C9:D9"/>
  </mergeCells>
  <phoneticPr fontId="2" type="noConversion"/>
  <pageMargins left="0.39374999999999999" right="0.16" top="0.59027779999999996" bottom="0.59027779999999996" header="0.39374999999999999" footer="0.39374999999999999"/>
  <pageSetup paperSize="9" scale="83" fitToHeight="0" orientation="portrait" blackAndWhite="1" r:id="rId1"/>
  <rowBreaks count="1" manualBreakCount="1">
    <brk id="73" min="1" max="2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4873FF5-A314-4973-A5E4-A58BF7F747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Адм. Вурнарского района - Анастасия Кириллова</dc:creator>
  <cp:lastModifiedBy>Адм. Вурнарского района Татьяна Михайлова</cp:lastModifiedBy>
  <cp:lastPrinted>2023-03-31T16:09:40Z</cp:lastPrinted>
  <dcterms:created xsi:type="dcterms:W3CDTF">2019-03-19T05:38:15Z</dcterms:created>
  <dcterms:modified xsi:type="dcterms:W3CDTF">2023-04-17T16:22:02Z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fo04_budg2_24.01.2013_13_37_55(2).xlsx</vt:lpwstr>
  </property>
  <property fmtid="{D5CDD505-2E9C-101B-9397-08002B2CF9AE}" pid="3" name="Название отчета">
    <vt:lpwstr>fo04_budg2_24.01.2013_13_37_55(2).xlsx</vt:lpwstr>
  </property>
  <property fmtid="{D5CDD505-2E9C-101B-9397-08002B2CF9AE}" pid="4" name="Версия клиента">
    <vt:lpwstr>18.4.20.12170</vt:lpwstr>
  </property>
  <property fmtid="{D5CDD505-2E9C-101B-9397-08002B2CF9AE}" pid="5" name="Версия базы">
    <vt:lpwstr>18.4.4444.285471949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192.168.21.160</vt:lpwstr>
  </property>
  <property fmtid="{D5CDD505-2E9C-101B-9397-08002B2CF9AE}" pid="8" name="База">
    <vt:lpwstr>FObudg2018</vt:lpwstr>
  </property>
  <property fmtid="{D5CDD505-2E9C-101B-9397-08002B2CF9AE}" pid="9" name="Пользователь">
    <vt:lpwstr>fo04_budg2</vt:lpwstr>
  </property>
  <property fmtid="{D5CDD505-2E9C-101B-9397-08002B2CF9AE}" pid="10" name="Шаблон">
    <vt:lpwstr>SQR_INFO_ISP_BUDG_INC</vt:lpwstr>
  </property>
  <property fmtid="{D5CDD505-2E9C-101B-9397-08002B2CF9AE}" pid="11" name="Локальная база">
    <vt:lpwstr>используется</vt:lpwstr>
  </property>
</Properties>
</file>